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24226"/>
  <xr:revisionPtr revIDLastSave="0" documentId="8_{C69F40C0-D1FA-4802-B7E2-2994EAE486A6}" xr6:coauthVersionLast="47" xr6:coauthVersionMax="47" xr10:uidLastSave="{00000000-0000-0000-0000-000000000000}"/>
  <bookViews>
    <workbookView xWindow="-120" yWindow="-120" windowWidth="24240" windowHeight="13140" tabRatio="927" activeTab="1" xr2:uid="{00000000-000D-0000-FFFF-FFFF00000000}"/>
  </bookViews>
  <sheets>
    <sheet name="ORÇAMENTO" sheetId="17" r:id="rId1"/>
    <sheet name="CRONOGRAMA" sheetId="18" r:id="rId2"/>
    <sheet name="BDI 1" sheetId="28" r:id="rId3"/>
    <sheet name="BDI 2" sheetId="13" r:id="rId4"/>
    <sheet name="ENCARGOS SOCIAIS" sheetId="22" r:id="rId5"/>
    <sheet name="COMPOSIÇÃO" sheetId="4" r:id="rId6"/>
    <sheet name="CPU - SICRO" sheetId="27" r:id="rId7"/>
    <sheet name="MOBILIZAÇÃO " sheetId="5" r:id="rId8"/>
    <sheet name="ADM LOCAL" sheetId="6" r:id="rId9"/>
  </sheets>
  <definedNames>
    <definedName name="_____BDI2" localSheetId="2">#REF!</definedName>
    <definedName name="_____BDI2" localSheetId="6">#REF!</definedName>
    <definedName name="_____BDI2">#REF!</definedName>
    <definedName name="_____bdi3">#REF!</definedName>
    <definedName name="_____pmd501">#REF!</definedName>
    <definedName name="____BDI2">#REF!</definedName>
    <definedName name="____bdi3">#REF!</definedName>
    <definedName name="____pmd501">#REF!</definedName>
    <definedName name="___BDI2">#REF!</definedName>
    <definedName name="___bdi3">#REF!</definedName>
    <definedName name="___pmd501">#REF!</definedName>
    <definedName name="___xlfn_IFERROR">NA()</definedName>
    <definedName name="__BDI2">#REF!</definedName>
    <definedName name="__bdi3">#REF!</definedName>
    <definedName name="__pmd501">#REF!</definedName>
    <definedName name="__xlfn_IFERROR">NA()</definedName>
    <definedName name="_BDI2">#REF!</definedName>
    <definedName name="_bdi3">#REF!</definedName>
    <definedName name="_xlnm._FilterDatabase" localSheetId="2" hidden="1">'BDI 1'!$A$9:$D$20</definedName>
    <definedName name="_xlnm._FilterDatabase" localSheetId="3" hidden="1">'BDI 2'!#REF!</definedName>
    <definedName name="_xlnm._FilterDatabase" localSheetId="1" hidden="1">CRONOGRAMA!#REF!</definedName>
    <definedName name="_xlnm._FilterDatabase" localSheetId="0" hidden="1">ORÇAMENTO!$A$11:$CM$87</definedName>
    <definedName name="_pmd501" localSheetId="2">#REF!</definedName>
    <definedName name="_pmd501" localSheetId="6">#REF!</definedName>
    <definedName name="_pmd501">#REF!</definedName>
    <definedName name="_xlnm.Print_Area" localSheetId="8">'ADM LOCAL'!$A$1:$L$30</definedName>
    <definedName name="_xlnm.Print_Area" localSheetId="2">'BDI 1'!$A$1:$D$44</definedName>
    <definedName name="_xlnm.Print_Area" localSheetId="3">'BDI 2'!$A$1:$G$47</definedName>
    <definedName name="_xlnm.Print_Area" localSheetId="5">COMPOSIÇÃO!$A$1:$G$175</definedName>
    <definedName name="_xlnm.Print_Area" localSheetId="6">'CPU - SICRO'!$B$1:$J$127</definedName>
    <definedName name="_xlnm.Print_Area" localSheetId="1">CRONOGRAMA!$M$33:$Q$40</definedName>
    <definedName name="_xlnm.Print_Area" localSheetId="4">'ENCARGOS SOCIAIS'!$A$1:$AD$150</definedName>
    <definedName name="_xlnm.Print_Area" localSheetId="7">'MOBILIZAÇÃO '!$A$1:$I$51</definedName>
    <definedName name="_xlnm.Print_Area" localSheetId="0">ORÇAMENTO!$A$1:$O$87</definedName>
    <definedName name="Atualizado" localSheetId="8">#REF!</definedName>
    <definedName name="Atualizado" localSheetId="2">#REF!</definedName>
    <definedName name="Atualizado" localSheetId="6">#REF!</definedName>
    <definedName name="Atualizado" localSheetId="7">#REF!</definedName>
    <definedName name="Atualizado">#REF!</definedName>
    <definedName name="banco">#REF!</definedName>
    <definedName name="_xlnm.Database">#REF!</definedName>
    <definedName name="bdi">#REF!</definedName>
    <definedName name="BDImat" localSheetId="8">#REF!</definedName>
    <definedName name="BDImat" localSheetId="7">#REF!</definedName>
    <definedName name="BDImat">#REF!</definedName>
    <definedName name="BDImo" localSheetId="8">#REF!</definedName>
    <definedName name="BDImo" localSheetId="7">#REF!</definedName>
    <definedName name="BDImo">#REF!</definedName>
    <definedName name="cap">#REF!</definedName>
    <definedName name="dados">#REF!</definedName>
    <definedName name="dados2">#REF!</definedName>
    <definedName name="dados3">#REF!</definedName>
    <definedName name="esq_alum">#REF!</definedName>
    <definedName name="ex.cbuq">#REF!</definedName>
    <definedName name="ex.pint">#REF!</definedName>
    <definedName name="Excel_BuiltIn_Database">#REF!</definedName>
    <definedName name="f" localSheetId="8">#REF!</definedName>
    <definedName name="f" localSheetId="7">#REF!</definedName>
    <definedName name="f">#REF!</definedName>
    <definedName name="indmat" localSheetId="8">#REF!</definedName>
    <definedName name="indmat" localSheetId="7">#REF!</definedName>
    <definedName name="indmat">#REF!</definedName>
    <definedName name="indmo" localSheetId="8">#REF!</definedName>
    <definedName name="indmo" localSheetId="7">#REF!</definedName>
    <definedName name="indmo">#REF!</definedName>
    <definedName name="ITENS" localSheetId="8">#REF!</definedName>
    <definedName name="ITENS" localSheetId="7">#REF!</definedName>
    <definedName name="ITENS">#REF!</definedName>
    <definedName name="mat.pint">#REF!</definedName>
    <definedName name="número" localSheetId="8">#REF!</definedName>
    <definedName name="número" localSheetId="7">#REF!</definedName>
    <definedName name="número">#REF!</definedName>
    <definedName name="portaria">#REF!</definedName>
    <definedName name="PreçosCORSAN" localSheetId="8">#REF!</definedName>
    <definedName name="PreçosCORSAN" localSheetId="7">#REF!</definedName>
    <definedName name="PreçosCORSAN">#REF!</definedName>
    <definedName name="rr1c">#REF!</definedName>
    <definedName name="serger">#REF!</definedName>
    <definedName name="SINAPI2" localSheetId="8">#REF!</definedName>
    <definedName name="SINAPI2" localSheetId="7">#REF!</definedName>
    <definedName name="SINAPI2">#REF!</definedName>
    <definedName name="TABSERVIÇOS2" localSheetId="8">#REF!</definedName>
    <definedName name="TABSERVIÇOS2" localSheetId="7">#REF!</definedName>
    <definedName name="TABSERVIÇOS2">#REF!</definedName>
    <definedName name="TESTE" localSheetId="8">#REF!</definedName>
    <definedName name="TESTE" localSheetId="7">#REF!</definedName>
    <definedName name="TESTE">#REF!</definedName>
    <definedName name="_xlnm.Print_Titles" localSheetId="5">COMPOSIÇÃO!$1:$8</definedName>
    <definedName name="_xlnm.Print_Titles" localSheetId="6">'CPU - SICRO'!$1:$6</definedName>
    <definedName name="_xlnm.Print_Titles" localSheetId="1">CRONOGRAMA!$1:$10</definedName>
    <definedName name="_xlnm.Print_Titles" localSheetId="4">'ENCARGOS SOCIAIS'!$1:$16</definedName>
    <definedName name="_xlnm.Print_Titles" localSheetId="0">ORÇAMENTO!$1:$11</definedName>
    <definedName name="Total1001" localSheetId="2">#REF!</definedName>
    <definedName name="Total1001" localSheetId="6">#REF!</definedName>
    <definedName name="Total1001">#REF!</definedName>
    <definedName name="Total1002" localSheetId="2">#REF!</definedName>
    <definedName name="Total1002" localSheetId="6">#REF!</definedName>
    <definedName name="Total1002">#REF!</definedName>
    <definedName name="Total1004" localSheetId="2">#REF!</definedName>
    <definedName name="Total1004" localSheetId="6">#REF!</definedName>
    <definedName name="Total1004">#REF!</definedName>
    <definedName name="Total1004a">#REF!</definedName>
    <definedName name="Total1004b">#REF!</definedName>
    <definedName name="Total1005">#REF!</definedName>
    <definedName name="Total1006">#REF!</definedName>
    <definedName name="Total1007">#REF!</definedName>
    <definedName name="Total1008">#REF!</definedName>
    <definedName name="Total1009">#REF!</definedName>
    <definedName name="Total1010">#REF!</definedName>
    <definedName name="Total1010a">#REF!</definedName>
    <definedName name="Total1010b">#REF!</definedName>
    <definedName name="Total1015">#REF!</definedName>
    <definedName name="Total1016">#REF!</definedName>
    <definedName name="Total1016b">#REF!</definedName>
    <definedName name="Total1016c">#REF!</definedName>
    <definedName name="total1017">#REF!</definedName>
    <definedName name="Total1017b">#REF!</definedName>
    <definedName name="total1018">#REF!</definedName>
    <definedName name="Total1019">#REF!</definedName>
    <definedName name="Total201A" localSheetId="8">#REF!</definedName>
    <definedName name="Total201A" localSheetId="7">#REF!</definedName>
    <definedName name="Total201A">#REF!</definedName>
    <definedName name="Total201c">#REF!</definedName>
    <definedName name="Total201c2">#REF!</definedName>
    <definedName name="Total201c3">#REF!</definedName>
    <definedName name="Total301">#REF!</definedName>
    <definedName name="Total401">#REF!</definedName>
    <definedName name="Total501a">#REF!</definedName>
    <definedName name="Total502">#REF!</definedName>
    <definedName name="Total503">#REF!</definedName>
    <definedName name="Total504">#REF!</definedName>
    <definedName name="Total506">#REF!</definedName>
    <definedName name="Total507">#REF!</definedName>
    <definedName name="Total508">#REF!</definedName>
    <definedName name="total509">#REF!</definedName>
    <definedName name="Total510">#REF!</definedName>
    <definedName name="Total511">#REF!</definedName>
    <definedName name="Total701">#REF!</definedName>
    <definedName name="Total704">#REF!</definedName>
    <definedName name="Total705">#REF!</definedName>
    <definedName name="Total712">#REF!</definedName>
    <definedName name="Total801">#REF!</definedName>
    <definedName name="Total802">#REF!</definedName>
    <definedName name="Total901">#REF!</definedName>
    <definedName name="trans.cap">#REF!</definedName>
    <definedName name="trans.cbuq">#REF!</definedName>
    <definedName name="trans.pint">#REF!</definedName>
    <definedName name="trans.rr1c">#REF!</definedName>
    <definedName name="x" localSheetId="8">#REF!</definedName>
    <definedName name="x" localSheetId="7">#REF!</definedName>
    <definedName name="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5" i="18" l="1"/>
  <c r="T27" i="18"/>
  <c r="Q21" i="18"/>
  <c r="T18" i="18"/>
  <c r="P40" i="18"/>
  <c r="O40" i="18"/>
  <c r="N40" i="18"/>
  <c r="M40" i="18"/>
  <c r="Q40" i="18"/>
  <c r="M17" i="18"/>
  <c r="M16" i="18"/>
  <c r="M15" i="18"/>
  <c r="M14" i="18"/>
  <c r="M13" i="18"/>
  <c r="M12" i="18"/>
  <c r="M11" i="18"/>
  <c r="O79" i="17"/>
  <c r="N79" i="17"/>
  <c r="O78" i="17"/>
  <c r="N78" i="17"/>
  <c r="O76" i="17"/>
  <c r="N76" i="17"/>
  <c r="O75" i="17"/>
  <c r="N75" i="17"/>
  <c r="O74" i="17"/>
  <c r="N74" i="17"/>
  <c r="O70" i="17"/>
  <c r="N70" i="17"/>
  <c r="O69" i="17"/>
  <c r="N69" i="17"/>
  <c r="O66" i="17"/>
  <c r="N66" i="17"/>
  <c r="O65" i="17"/>
  <c r="N65" i="17"/>
  <c r="O64" i="17"/>
  <c r="N64" i="17"/>
  <c r="O63" i="17"/>
  <c r="N63" i="17"/>
  <c r="O62" i="17"/>
  <c r="N62" i="17"/>
  <c r="O61" i="17"/>
  <c r="N61" i="17"/>
  <c r="O60" i="17"/>
  <c r="N60" i="17"/>
  <c r="O57" i="17"/>
  <c r="N57" i="17"/>
  <c r="O56" i="17"/>
  <c r="N56" i="17"/>
  <c r="O55" i="17"/>
  <c r="N55" i="17"/>
  <c r="O54" i="17"/>
  <c r="N54" i="17"/>
  <c r="O51" i="17"/>
  <c r="N51" i="17"/>
  <c r="O50" i="17"/>
  <c r="N50" i="17"/>
  <c r="O49" i="17"/>
  <c r="N49" i="17"/>
  <c r="O48" i="17"/>
  <c r="N48" i="17"/>
  <c r="O47" i="17"/>
  <c r="N47" i="17"/>
  <c r="O46" i="17"/>
  <c r="N46" i="17"/>
  <c r="O45" i="17"/>
  <c r="N45" i="17"/>
  <c r="O44" i="17"/>
  <c r="N44" i="17"/>
  <c r="O43" i="17"/>
  <c r="N43" i="17"/>
  <c r="O42" i="17"/>
  <c r="N42" i="17"/>
  <c r="O41" i="17"/>
  <c r="N41" i="17"/>
  <c r="O40" i="17"/>
  <c r="N40" i="17"/>
  <c r="O39" i="17"/>
  <c r="N39" i="17"/>
  <c r="O38" i="17"/>
  <c r="N38" i="17"/>
  <c r="O37" i="17"/>
  <c r="N37" i="17"/>
  <c r="O34" i="17"/>
  <c r="N34" i="17"/>
  <c r="O33" i="17"/>
  <c r="N33" i="17"/>
  <c r="O32" i="17"/>
  <c r="N32" i="17"/>
  <c r="O31" i="17"/>
  <c r="N31" i="17"/>
  <c r="M31" i="17" s="1"/>
  <c r="O30" i="17"/>
  <c r="N30" i="17"/>
  <c r="O29" i="17"/>
  <c r="N29" i="17"/>
  <c r="O28" i="17"/>
  <c r="N28" i="17"/>
  <c r="O27" i="17"/>
  <c r="N27" i="17"/>
  <c r="O26" i="17"/>
  <c r="N26" i="17"/>
  <c r="O25" i="17"/>
  <c r="N25" i="17"/>
  <c r="O24" i="17"/>
  <c r="N24" i="17"/>
  <c r="O23" i="17"/>
  <c r="N23" i="17"/>
  <c r="O22" i="17"/>
  <c r="N22" i="17"/>
  <c r="O21" i="17"/>
  <c r="N21" i="17"/>
  <c r="O20" i="17"/>
  <c r="N20" i="17"/>
  <c r="O19" i="17"/>
  <c r="N19" i="17"/>
  <c r="O16" i="17"/>
  <c r="N16" i="17"/>
  <c r="O15" i="17"/>
  <c r="N15" i="17"/>
  <c r="O14" i="17"/>
  <c r="N14" i="17"/>
  <c r="O13" i="17"/>
  <c r="N13" i="17"/>
  <c r="AD132" i="22"/>
  <c r="E23" i="13"/>
  <c r="B4" i="28"/>
  <c r="B3" i="28"/>
  <c r="B2" i="28"/>
  <c r="A5" i="28"/>
  <c r="A4" i="28"/>
  <c r="A3" i="28"/>
  <c r="A2" i="28"/>
  <c r="A1" i="28"/>
  <c r="D34" i="28"/>
  <c r="D27" i="28"/>
  <c r="D22" i="28"/>
  <c r="C21" i="28"/>
  <c r="C23" i="28" s="1"/>
  <c r="B21" i="28"/>
  <c r="D20" i="28"/>
  <c r="D19" i="28"/>
  <c r="D17" i="28"/>
  <c r="C16" i="28"/>
  <c r="C17" i="28" s="1"/>
  <c r="D13" i="28"/>
  <c r="D12" i="28"/>
  <c r="D11" i="28"/>
  <c r="C10" i="28"/>
  <c r="C14" i="28" s="1"/>
  <c r="N17" i="17" l="1"/>
  <c r="D14" i="28"/>
  <c r="M27" i="17"/>
  <c r="M57" i="17"/>
  <c r="M76" i="17"/>
  <c r="M79" i="17"/>
  <c r="M14" i="17"/>
  <c r="M16" i="17"/>
  <c r="M26" i="17"/>
  <c r="M30" i="17"/>
  <c r="M44" i="17"/>
  <c r="M62" i="17"/>
  <c r="M78" i="17"/>
  <c r="M15" i="17"/>
  <c r="M66" i="17"/>
  <c r="M70" i="17"/>
  <c r="M75" i="17"/>
  <c r="N71" i="17"/>
  <c r="M40" i="17"/>
  <c r="M34" i="17"/>
  <c r="M38" i="17"/>
  <c r="M63" i="17"/>
  <c r="N80" i="17"/>
  <c r="M19" i="17"/>
  <c r="M21" i="17"/>
  <c r="M23" i="17"/>
  <c r="M25" i="17"/>
  <c r="M46" i="17"/>
  <c r="M48" i="17"/>
  <c r="M50" i="17"/>
  <c r="M54" i="17"/>
  <c r="O71" i="17"/>
  <c r="M20" i="17"/>
  <c r="M33" i="17"/>
  <c r="M39" i="17"/>
  <c r="M43" i="17"/>
  <c r="M49" i="17"/>
  <c r="M60" i="17"/>
  <c r="O17" i="17"/>
  <c r="M22" i="17"/>
  <c r="M24" i="17"/>
  <c r="M29" i="17"/>
  <c r="M37" i="17"/>
  <c r="M42" i="17"/>
  <c r="M51" i="17"/>
  <c r="M55" i="17"/>
  <c r="M61" i="17"/>
  <c r="M64" i="17"/>
  <c r="M74" i="17"/>
  <c r="N35" i="17"/>
  <c r="M28" i="17"/>
  <c r="O52" i="17"/>
  <c r="M41" i="17"/>
  <c r="N58" i="17"/>
  <c r="M56" i="17"/>
  <c r="N67" i="17"/>
  <c r="M65" i="17"/>
  <c r="O35" i="17"/>
  <c r="M32" i="17"/>
  <c r="M45" i="17"/>
  <c r="M47" i="17"/>
  <c r="O80" i="17"/>
  <c r="M13" i="17"/>
  <c r="N52" i="17"/>
  <c r="O58" i="17"/>
  <c r="O67" i="17"/>
  <c r="M69" i="17"/>
  <c r="D24" i="28"/>
  <c r="D21" i="28"/>
  <c r="D23" i="28" s="1"/>
  <c r="C24" i="28"/>
  <c r="M71" i="17" l="1"/>
  <c r="M17" i="17"/>
  <c r="M80" i="17"/>
  <c r="N81" i="17"/>
  <c r="M67" i="17"/>
  <c r="M58" i="17"/>
  <c r="O81" i="17"/>
  <c r="M52" i="17"/>
  <c r="M35" i="17"/>
  <c r="I17" i="18"/>
  <c r="G17" i="18"/>
  <c r="I11" i="18"/>
  <c r="G11" i="18"/>
  <c r="E11" i="18"/>
  <c r="M81" i="17" l="1"/>
  <c r="B5" i="27"/>
  <c r="C4" i="27"/>
  <c r="C3" i="27"/>
  <c r="C2" i="27"/>
  <c r="J106" i="27"/>
  <c r="J105" i="27"/>
  <c r="J104" i="27"/>
  <c r="J103" i="27"/>
  <c r="J102" i="27"/>
  <c r="J101" i="27"/>
  <c r="J95" i="27"/>
  <c r="J94" i="27"/>
  <c r="J93" i="27"/>
  <c r="J92" i="27"/>
  <c r="J91" i="27"/>
  <c r="J90" i="27"/>
  <c r="J89" i="27"/>
  <c r="J88" i="27"/>
  <c r="J82" i="27"/>
  <c r="J83" i="27" s="1"/>
  <c r="J79" i="27"/>
  <c r="J78" i="27"/>
  <c r="J77" i="27"/>
  <c r="J76" i="27"/>
  <c r="J75" i="27"/>
  <c r="J60" i="27"/>
  <c r="J61" i="27" s="1"/>
  <c r="J48" i="27"/>
  <c r="J49" i="27" s="1"/>
  <c r="J45" i="27"/>
  <c r="J44" i="27"/>
  <c r="J43" i="27"/>
  <c r="J25" i="27"/>
  <c r="J26" i="27" s="1"/>
  <c r="J22" i="27"/>
  <c r="J23" i="27" s="1"/>
  <c r="J16" i="27"/>
  <c r="J15" i="27"/>
  <c r="J12" i="27"/>
  <c r="J13" i="27" s="1"/>
  <c r="J17" i="27" l="1"/>
  <c r="J46" i="27"/>
  <c r="J50" i="27" s="1"/>
  <c r="J107" i="27"/>
  <c r="J80" i="27"/>
  <c r="J84" i="27" s="1"/>
  <c r="J85" i="27" s="1"/>
  <c r="J18" i="27"/>
  <c r="J96" i="27"/>
  <c r="J51" i="27" l="1"/>
  <c r="J19" i="27"/>
  <c r="J99" i="27"/>
  <c r="J27" i="27" l="1"/>
  <c r="J117" i="27"/>
  <c r="G56" i="27" l="1"/>
  <c r="J56" i="27" s="1"/>
  <c r="J34" i="27"/>
  <c r="J57" i="27" l="1"/>
  <c r="J58" i="27" l="1"/>
  <c r="J66" i="27" l="1"/>
  <c r="J20" i="18" l="1"/>
  <c r="A5" i="5" l="1"/>
  <c r="B4" i="5"/>
  <c r="A4" i="5"/>
  <c r="B3" i="5"/>
  <c r="A3" i="5"/>
  <c r="B2" i="5"/>
  <c r="A2" i="5"/>
  <c r="A1" i="5"/>
  <c r="B4" i="6"/>
  <c r="B3" i="6"/>
  <c r="B2" i="6"/>
  <c r="A5" i="6"/>
  <c r="A4" i="6"/>
  <c r="A3" i="6"/>
  <c r="A2" i="6"/>
  <c r="L22" i="6"/>
  <c r="I41" i="5"/>
  <c r="G164" i="4"/>
  <c r="G33" i="13"/>
  <c r="A3" i="22"/>
  <c r="B3" i="22"/>
  <c r="A4" i="22"/>
  <c r="B4" i="22"/>
  <c r="B2" i="22"/>
  <c r="A2" i="22"/>
  <c r="A1" i="22"/>
  <c r="B4" i="13"/>
  <c r="B3" i="13"/>
  <c r="B2" i="13"/>
  <c r="A4" i="13"/>
  <c r="A5" i="18"/>
  <c r="B4" i="18"/>
  <c r="B5" i="18"/>
  <c r="B3" i="18"/>
  <c r="G77" i="4" l="1"/>
  <c r="G74" i="4"/>
  <c r="G72" i="4"/>
  <c r="G68" i="4" l="1"/>
  <c r="G66" i="4"/>
  <c r="G69" i="4"/>
  <c r="G75" i="4"/>
  <c r="G70" i="4"/>
  <c r="G67" i="4"/>
  <c r="G65" i="4"/>
  <c r="G76" i="4"/>
  <c r="G73" i="4"/>
  <c r="G14" i="13" l="1"/>
  <c r="H18" i="13"/>
  <c r="BA77" i="17"/>
  <c r="BB77" i="17" s="1"/>
  <c r="BA80" i="17"/>
  <c r="BA76" i="17"/>
  <c r="BA74" i="17"/>
  <c r="G18" i="13" l="1"/>
  <c r="A1" i="6" l="1"/>
  <c r="A5" i="13"/>
  <c r="A3" i="13"/>
  <c r="A2" i="13"/>
  <c r="A1" i="13"/>
  <c r="A6" i="18"/>
  <c r="A4" i="18"/>
  <c r="A3" i="18"/>
  <c r="A2" i="18"/>
  <c r="B17" i="18" l="1"/>
  <c r="B16" i="18"/>
  <c r="B15" i="18"/>
  <c r="B14" i="18"/>
  <c r="B13" i="18"/>
  <c r="B12" i="18"/>
  <c r="BA68" i="17"/>
  <c r="BB68" i="17" s="1"/>
  <c r="BA59" i="17"/>
  <c r="BB59" i="17" s="1"/>
  <c r="BA36" i="17"/>
  <c r="BB36" i="17" s="1"/>
  <c r="BA53" i="17"/>
  <c r="BB53" i="17" s="1"/>
  <c r="BA18" i="17"/>
  <c r="BB18" i="17" s="1"/>
  <c r="G33" i="4" l="1"/>
  <c r="G30" i="4" l="1"/>
  <c r="G34" i="4"/>
  <c r="G31" i="4"/>
  <c r="G35" i="4"/>
  <c r="G32" i="4" l="1"/>
  <c r="G36" i="4" l="1"/>
  <c r="G29" i="4"/>
  <c r="G14" i="4" l="1"/>
  <c r="G56" i="4"/>
  <c r="G41" i="4"/>
  <c r="G43" i="4"/>
  <c r="G42" i="4"/>
  <c r="G130" i="4"/>
  <c r="G110" i="4"/>
  <c r="G90" i="4"/>
  <c r="F14" i="6"/>
  <c r="F13" i="6"/>
  <c r="F12" i="6"/>
  <c r="C16" i="5"/>
  <c r="G58" i="4"/>
  <c r="G52" i="4"/>
  <c r="G21" i="4"/>
  <c r="G25" i="4"/>
  <c r="G13" i="4"/>
  <c r="G15" i="4"/>
  <c r="G102" i="4"/>
  <c r="G161" i="4"/>
  <c r="G160" i="4" s="1"/>
  <c r="G150" i="4"/>
  <c r="G17" i="4"/>
  <c r="G57" i="4"/>
  <c r="G149" i="4"/>
  <c r="G12" i="4"/>
  <c r="G151" i="4"/>
  <c r="G26" i="4"/>
  <c r="L14" i="6"/>
  <c r="G23" i="4"/>
  <c r="G122" i="4"/>
  <c r="G82" i="4"/>
  <c r="G45" i="4"/>
  <c r="G93" i="4"/>
  <c r="G101" i="4"/>
  <c r="G157" i="4"/>
  <c r="G40" i="4"/>
  <c r="G11" i="4"/>
  <c r="L12" i="6"/>
  <c r="G153" i="4"/>
  <c r="G121" i="4"/>
  <c r="G50" i="4"/>
  <c r="F17" i="6" l="1"/>
  <c r="G17" i="6" s="1"/>
  <c r="L17" i="6" s="1"/>
  <c r="L20" i="6" s="1"/>
  <c r="L13" i="6"/>
  <c r="L15" i="6" s="1"/>
  <c r="B11" i="18"/>
  <c r="G156" i="4"/>
  <c r="G134" i="4"/>
  <c r="G87" i="4"/>
  <c r="G60" i="4"/>
  <c r="G71" i="4"/>
  <c r="G64" i="4" s="1"/>
  <c r="G94" i="4"/>
  <c r="G127" i="4"/>
  <c r="G114" i="4"/>
  <c r="G97" i="4"/>
  <c r="G147" i="4"/>
  <c r="G61" i="4"/>
  <c r="G96" i="4"/>
  <c r="G59" i="4"/>
  <c r="G142" i="4"/>
  <c r="G136" i="4"/>
  <c r="G117" i="4"/>
  <c r="G126" i="4"/>
  <c r="G86" i="4"/>
  <c r="G116" i="4"/>
  <c r="G16" i="4"/>
  <c r="G44" i="4"/>
  <c r="G106" i="4"/>
  <c r="G137" i="4"/>
  <c r="G148" i="4"/>
  <c r="G152" i="4"/>
  <c r="G143" i="4"/>
  <c r="G107" i="4"/>
  <c r="G24" i="4"/>
  <c r="G146" i="4"/>
  <c r="G103" i="4"/>
  <c r="G51" i="4"/>
  <c r="G135" i="4"/>
  <c r="G115" i="4"/>
  <c r="G95" i="4"/>
  <c r="G113" i="4"/>
  <c r="G49" i="4"/>
  <c r="G133" i="4"/>
  <c r="G22" i="4"/>
  <c r="G81" i="4"/>
  <c r="G83" i="4"/>
  <c r="G123" i="4"/>
  <c r="G53" i="4"/>
  <c r="L21" i="6" l="1"/>
  <c r="G39" i="4"/>
  <c r="G20" i="4"/>
  <c r="G10" i="4"/>
  <c r="G109" i="4"/>
  <c r="G89" i="4"/>
  <c r="G129" i="4"/>
  <c r="G55" i="4"/>
  <c r="G108" i="4"/>
  <c r="G128" i="4"/>
  <c r="G54" i="4"/>
  <c r="G88" i="4"/>
  <c r="G141" i="4"/>
  <c r="G125" i="4"/>
  <c r="G105" i="4"/>
  <c r="G124" i="4"/>
  <c r="G104" i="4"/>
  <c r="G85" i="4"/>
  <c r="G84" i="4"/>
  <c r="G120" i="4" l="1"/>
  <c r="G80" i="4"/>
  <c r="G100" i="4"/>
  <c r="G48" i="4"/>
  <c r="D30" i="5"/>
  <c r="I30" i="5" s="1"/>
  <c r="I10" i="5"/>
  <c r="D16" i="5"/>
  <c r="I16" i="5" s="1"/>
  <c r="I28" i="5" s="1"/>
  <c r="D33" i="5"/>
  <c r="I33" i="5" s="1"/>
  <c r="D34" i="5"/>
  <c r="I34" i="5" s="1"/>
  <c r="D32" i="5"/>
  <c r="I32" i="5" s="1"/>
  <c r="D31" i="5"/>
  <c r="I31" i="5" s="1"/>
  <c r="BA65" i="17" l="1"/>
  <c r="I35" i="5"/>
  <c r="I36" i="5" s="1"/>
  <c r="BB65" i="17" l="1"/>
  <c r="BA49" i="17"/>
  <c r="BA47" i="17"/>
  <c r="BA48" i="17"/>
  <c r="BA23" i="17"/>
  <c r="BA40" i="17"/>
  <c r="BA45" i="17"/>
  <c r="BA25" i="17"/>
  <c r="BA42" i="17"/>
  <c r="BA27" i="17"/>
  <c r="BA22" i="17"/>
  <c r="BA29" i="17"/>
  <c r="BA30" i="17"/>
  <c r="BA46" i="17"/>
  <c r="BA61" i="17"/>
  <c r="BA43" i="17"/>
  <c r="BA56" i="17"/>
  <c r="BA44" i="17"/>
  <c r="BA20" i="17"/>
  <c r="BA14" i="17"/>
  <c r="BA51" i="17"/>
  <c r="BA66" i="17"/>
  <c r="BA39" i="17"/>
  <c r="BA19" i="17"/>
  <c r="BA50" i="17"/>
  <c r="BA63" i="17"/>
  <c r="BA60" i="17"/>
  <c r="BA31" i="17"/>
  <c r="BA21" i="17"/>
  <c r="BA26" i="17"/>
  <c r="BA38" i="17"/>
  <c r="BA64" i="17"/>
  <c r="BA62" i="17"/>
  <c r="BA41" i="17"/>
  <c r="BA37" i="17"/>
  <c r="BA24" i="17"/>
  <c r="BA13" i="17"/>
  <c r="BA57" i="17"/>
  <c r="BA33" i="17"/>
  <c r="BB48" i="17" l="1"/>
  <c r="BB49" i="17"/>
  <c r="BB47" i="17"/>
  <c r="BB30" i="17"/>
  <c r="BB23" i="17"/>
  <c r="BB45" i="17"/>
  <c r="BB40" i="17"/>
  <c r="BB76" i="17"/>
  <c r="BB27" i="17"/>
  <c r="BB25" i="17"/>
  <c r="BB42" i="17"/>
  <c r="BB61" i="17"/>
  <c r="BB22" i="17"/>
  <c r="BB29" i="17"/>
  <c r="BB46" i="17"/>
  <c r="BB43" i="17"/>
  <c r="BB44" i="17"/>
  <c r="BB57" i="17"/>
  <c r="BA67" i="17"/>
  <c r="BA28" i="17"/>
  <c r="BB37" i="17"/>
  <c r="BB64" i="17"/>
  <c r="BB60" i="17"/>
  <c r="BB56" i="17"/>
  <c r="BB38" i="17"/>
  <c r="BB21" i="17"/>
  <c r="BB14" i="17"/>
  <c r="BA54" i="17"/>
  <c r="BA34" i="17"/>
  <c r="BB41" i="17"/>
  <c r="BB26" i="17"/>
  <c r="BB63" i="17"/>
  <c r="BB19" i="17"/>
  <c r="BB24" i="17"/>
  <c r="BB62" i="17"/>
  <c r="BB31" i="17"/>
  <c r="BB39" i="17"/>
  <c r="BB20" i="17"/>
  <c r="BB50" i="17" l="1"/>
  <c r="BB51" i="17"/>
  <c r="BB74" i="17"/>
  <c r="BA52" i="17"/>
  <c r="BA32" i="17"/>
  <c r="BB34" i="17"/>
  <c r="BB54" i="17"/>
  <c r="BB28" i="17"/>
  <c r="BB52" i="17" l="1"/>
  <c r="C13" i="18"/>
  <c r="BB33" i="17"/>
  <c r="BA35" i="17"/>
  <c r="BB32" i="17"/>
  <c r="C12" i="18"/>
  <c r="H12" i="18" l="1"/>
  <c r="N12" i="18"/>
  <c r="H13" i="18"/>
  <c r="N13" i="18"/>
  <c r="F12" i="18"/>
  <c r="J12" i="18"/>
  <c r="BB66" i="17"/>
  <c r="C15" i="18"/>
  <c r="BB35" i="17"/>
  <c r="BA70" i="17"/>
  <c r="BA15" i="17"/>
  <c r="BA55" i="17"/>
  <c r="H15" i="18" l="1"/>
  <c r="N15" i="18"/>
  <c r="V13" i="18"/>
  <c r="O13" i="18"/>
  <c r="O12" i="18"/>
  <c r="V12" i="18"/>
  <c r="BB67" i="17"/>
  <c r="J13" i="18"/>
  <c r="F13" i="18"/>
  <c r="C14" i="18"/>
  <c r="BA58" i="17"/>
  <c r="BB55" i="17"/>
  <c r="P13" i="18" l="1"/>
  <c r="Q13" i="18"/>
  <c r="H14" i="18"/>
  <c r="N14" i="18"/>
  <c r="P12" i="18"/>
  <c r="Q12" i="18"/>
  <c r="O15" i="18"/>
  <c r="V15" i="18"/>
  <c r="BB58" i="17"/>
  <c r="T13" i="18" l="1"/>
  <c r="R13" i="18"/>
  <c r="P15" i="18"/>
  <c r="Q15" i="18"/>
  <c r="O14" i="18"/>
  <c r="V14" i="18"/>
  <c r="T12" i="18"/>
  <c r="R12" i="18"/>
  <c r="U12" i="18"/>
  <c r="S12" i="18"/>
  <c r="U13" i="18"/>
  <c r="S13" i="18"/>
  <c r="J15" i="18"/>
  <c r="F15" i="18"/>
  <c r="U15" i="18" l="1"/>
  <c r="S15" i="18"/>
  <c r="T15" i="18"/>
  <c r="R15" i="18"/>
  <c r="Q14" i="18"/>
  <c r="P14" i="18"/>
  <c r="J14" i="18"/>
  <c r="F14" i="18"/>
  <c r="U14" i="18" l="1"/>
  <c r="S14" i="18"/>
  <c r="R14" i="18"/>
  <c r="T14" i="18"/>
  <c r="BB13" i="17"/>
  <c r="BB70" i="17" l="1"/>
  <c r="BB15" i="17" l="1"/>
  <c r="BA69" i="17"/>
  <c r="BB69" i="17" s="1"/>
  <c r="BA72" i="17" l="1"/>
  <c r="BB72" i="17" s="1"/>
  <c r="BA71" i="17"/>
  <c r="C17" i="18" l="1"/>
  <c r="H17" i="18" l="1"/>
  <c r="N17" i="18"/>
  <c r="BB80" i="17"/>
  <c r="J17" i="18"/>
  <c r="F17" i="18"/>
  <c r="C16" i="18"/>
  <c r="H16" i="18" l="1"/>
  <c r="N16" i="18"/>
  <c r="V17" i="18"/>
  <c r="O17" i="18"/>
  <c r="J16" i="18"/>
  <c r="F16" i="18"/>
  <c r="BB71" i="17"/>
  <c r="Q17" i="18" l="1"/>
  <c r="P17" i="18"/>
  <c r="V16" i="18"/>
  <c r="O16" i="18"/>
  <c r="BA78" i="17"/>
  <c r="BB78" i="17" s="1"/>
  <c r="BA79" i="17"/>
  <c r="BB79" i="17" s="1"/>
  <c r="P16" i="18" l="1"/>
  <c r="Q16" i="18"/>
  <c r="R17" i="18"/>
  <c r="T17" i="18"/>
  <c r="U17" i="18"/>
  <c r="S17" i="18"/>
  <c r="BA16" i="17"/>
  <c r="R16" i="18" l="1"/>
  <c r="T16" i="18"/>
  <c r="S16" i="18"/>
  <c r="U16" i="18"/>
  <c r="BA17" i="17"/>
  <c r="BB16" i="17"/>
  <c r="BA75" i="17" l="1"/>
  <c r="BB75" i="17" s="1"/>
  <c r="C11" i="18"/>
  <c r="BA73" i="17"/>
  <c r="BB73" i="17" s="1"/>
  <c r="BA81" i="17"/>
  <c r="BB17" i="17"/>
  <c r="H11" i="18" l="1"/>
  <c r="H18" i="18" s="1"/>
  <c r="N11" i="18"/>
  <c r="C18" i="18"/>
  <c r="C19" i="18" s="1"/>
  <c r="D15" i="18"/>
  <c r="D13" i="18"/>
  <c r="D16" i="18"/>
  <c r="BB81" i="17"/>
  <c r="D12" i="18"/>
  <c r="D14" i="18"/>
  <c r="D17" i="18"/>
  <c r="F11" i="18"/>
  <c r="F18" i="18" s="1"/>
  <c r="D11" i="18"/>
  <c r="J11" i="18"/>
  <c r="J18" i="18" s="1"/>
  <c r="V11" i="18" l="1"/>
  <c r="O11" i="18"/>
  <c r="O18" i="18" s="1"/>
  <c r="N18" i="18"/>
  <c r="G18" i="18"/>
  <c r="I18" i="18"/>
  <c r="F19" i="18"/>
  <c r="E18" i="18"/>
  <c r="E19" i="18" s="1"/>
  <c r="D18" i="18"/>
  <c r="Q11" i="18" l="1"/>
  <c r="V18" i="18"/>
  <c r="P11" i="18"/>
  <c r="H19" i="18"/>
  <c r="J19" i="18" s="1"/>
  <c r="G19" i="18"/>
  <c r="I19" i="18" s="1"/>
  <c r="R11" i="18" l="1"/>
  <c r="R18" i="18" s="1"/>
  <c r="P18" i="18"/>
  <c r="P27" i="18" s="1"/>
  <c r="T11" i="18"/>
  <c r="U11" i="18"/>
  <c r="U18" i="18" s="1"/>
  <c r="S11" i="18"/>
  <c r="S18" i="18" s="1"/>
  <c r="Q18" i="18"/>
  <c r="P28" i="18" s="1"/>
  <c r="T28" i="18" l="1"/>
  <c r="Q28" i="18"/>
  <c r="R28" i="18"/>
  <c r="R29" i="18" s="1"/>
  <c r="Q27" i="18"/>
  <c r="N35" i="18"/>
  <c r="P29" i="18"/>
  <c r="R27" i="18"/>
  <c r="O35" i="18" s="1"/>
  <c r="M35" i="18"/>
  <c r="N29" i="18"/>
  <c r="O27" i="18"/>
  <c r="O29" i="18" s="1"/>
  <c r="Q22" i="18"/>
  <c r="N28" i="18" s="1"/>
  <c r="O28" i="18" s="1"/>
  <c r="P35" i="18" l="1"/>
  <c r="U27" i="18"/>
  <c r="Q29" i="18"/>
  <c r="S27" i="18"/>
  <c r="S28" i="18"/>
  <c r="U28" i="18"/>
  <c r="U29" i="18" s="1"/>
  <c r="S29" i="18" l="1"/>
</calcChain>
</file>

<file path=xl/sharedStrings.xml><?xml version="1.0" encoding="utf-8"?>
<sst xmlns="http://schemas.openxmlformats.org/spreadsheetml/2006/main" count="1693" uniqueCount="780">
  <si>
    <t>SERVICOS TOPOGRAFICOS PARA PAVIMENTACAO, INCLUSIVE NOTA DE SERVICOS, ACOMPANHAMENTO E GREIDE</t>
  </si>
  <si>
    <t>M2</t>
  </si>
  <si>
    <t>M3</t>
  </si>
  <si>
    <t>M</t>
  </si>
  <si>
    <t>LIMPEZA FINAL DA OBRA</t>
  </si>
  <si>
    <t>1º Quartil</t>
  </si>
  <si>
    <t>2º Quartil</t>
  </si>
  <si>
    <t>3º Quartil</t>
  </si>
  <si>
    <t>Administração central</t>
  </si>
  <si>
    <t>AC:</t>
  </si>
  <si>
    <t>Seguro e Garantia</t>
  </si>
  <si>
    <t>S/G:</t>
  </si>
  <si>
    <t>Risco</t>
  </si>
  <si>
    <t>R:</t>
  </si>
  <si>
    <t>Despesas Financeiras</t>
  </si>
  <si>
    <t>DF:</t>
  </si>
  <si>
    <t>Lucro</t>
  </si>
  <si>
    <t>L</t>
  </si>
  <si>
    <t>I:</t>
  </si>
  <si>
    <t>Pis</t>
  </si>
  <si>
    <t>Cofins</t>
  </si>
  <si>
    <t>ISSQN</t>
  </si>
  <si>
    <t>TOTAL DO BDI</t>
  </si>
  <si>
    <t>C</t>
  </si>
  <si>
    <t>m²</t>
  </si>
  <si>
    <t>m³</t>
  </si>
  <si>
    <t>txkm</t>
  </si>
  <si>
    <t>kg</t>
  </si>
  <si>
    <t>I</t>
  </si>
  <si>
    <t>m</t>
  </si>
  <si>
    <t>unid</t>
  </si>
  <si>
    <t>COT. 004</t>
  </si>
  <si>
    <t>PEDRA GRES 43X26X15CM</t>
  </si>
  <si>
    <t>Item:</t>
  </si>
  <si>
    <t>Obs:</t>
  </si>
  <si>
    <t>Saída (Boca) de bueiro DN 400mm, alvenaria em pedra grês</t>
  </si>
  <si>
    <t xml:space="preserve">Custo Total </t>
  </si>
  <si>
    <t>Saída (Boca) de bueiro DN 600mm, alvenaria em pedra grês</t>
  </si>
  <si>
    <t>CAIXA COLETORA, 1,20x1,20x1,50M, COM FUNDO E TAMPA DE CONCRETO E PAREDES EM ALVENARIA</t>
  </si>
  <si>
    <t>ton</t>
  </si>
  <si>
    <t>DEMONSTRATIVO DE MOBILIZAÇÃO E DESMOBILIZAÇÃO DE EQUIPAMENTOS</t>
  </si>
  <si>
    <t>Distâncias de Transporte:</t>
  </si>
  <si>
    <t>km</t>
  </si>
  <si>
    <t>Tempo médio de viagem (h):</t>
  </si>
  <si>
    <t>Adotada:</t>
  </si>
  <si>
    <t>ITEM</t>
  </si>
  <si>
    <t>DESCRIÇÃO</t>
  </si>
  <si>
    <t>QUANTIDADE</t>
  </si>
  <si>
    <t>TEMPO DE VIAGEM</t>
  </si>
  <si>
    <t>REFERÊNCIA DE PREÇO</t>
  </si>
  <si>
    <t>NÚMERO DE VIAGENS</t>
  </si>
  <si>
    <t>VALOR UNITÁRIO (R$/H)</t>
  </si>
  <si>
    <t>VALOR TOTAL (R$)</t>
  </si>
  <si>
    <t>TABELA</t>
  </si>
  <si>
    <t>CÓDIGO</t>
  </si>
  <si>
    <t>Transporte de equipamentos pesados</t>
  </si>
  <si>
    <t>1.1</t>
  </si>
  <si>
    <t>Deslocamento com cavalo mecânico + reboque</t>
  </si>
  <si>
    <t>1.2</t>
  </si>
  <si>
    <t>Trator de esteiras</t>
  </si>
  <si>
    <t>1.3</t>
  </si>
  <si>
    <t>Motoniveladora</t>
  </si>
  <si>
    <t>1.4</t>
  </si>
  <si>
    <t>Carregadeira de pneus</t>
  </si>
  <si>
    <t>Retroescavadeira</t>
  </si>
  <si>
    <t>Escavadeira hidráulica</t>
  </si>
  <si>
    <t>Rolo compactador liso</t>
  </si>
  <si>
    <t>Rolo compactador pneus</t>
  </si>
  <si>
    <t>Rolo compactador pé de carneiro</t>
  </si>
  <si>
    <t>Rolo compactador pé de tandem</t>
  </si>
  <si>
    <t>Vibro-acabadora de asfalto</t>
  </si>
  <si>
    <t>Trator agrícola</t>
  </si>
  <si>
    <t>SUBTOTAL</t>
  </si>
  <si>
    <t>Deslocamento de veículos</t>
  </si>
  <si>
    <t>2.1</t>
  </si>
  <si>
    <t>Distribuidor de asfalto</t>
  </si>
  <si>
    <t>2.2</t>
  </si>
  <si>
    <t>Caminhão tanque</t>
  </si>
  <si>
    <t>2.3</t>
  </si>
  <si>
    <t>2.4</t>
  </si>
  <si>
    <t>Caminhão basculante 6 m³</t>
  </si>
  <si>
    <t>2.5</t>
  </si>
  <si>
    <t>Caminhão basculante 10 m³</t>
  </si>
  <si>
    <t>2.6</t>
  </si>
  <si>
    <t>Caminhão carroceria</t>
  </si>
  <si>
    <t>TOTAL</t>
  </si>
  <si>
    <t>USO PROD. (h)</t>
  </si>
  <si>
    <t>USO IMP. (h)</t>
  </si>
  <si>
    <t>VALOR HORA PRODUTIVO (R$/H)</t>
  </si>
  <si>
    <t>VALOR HORA IMPRODUTIVO (R$/H)</t>
  </si>
  <si>
    <t>Equipe Técnica da Obra</t>
  </si>
  <si>
    <t>Engenheiro Pleno</t>
  </si>
  <si>
    <t>SINAPI</t>
  </si>
  <si>
    <t>Encarregado Geral</t>
  </si>
  <si>
    <t>Técnico em Segurança</t>
  </si>
  <si>
    <t>Veículos de serviço</t>
  </si>
  <si>
    <t>Camionete pick-up</t>
  </si>
  <si>
    <t>Velocidade média (km/h):</t>
  </si>
  <si>
    <t>MÃO DE OBRA</t>
  </si>
  <si>
    <t>MATERIAL</t>
  </si>
  <si>
    <t>PINTURA DE LIGACAO COM EMULSAO RR-1C</t>
  </si>
  <si>
    <t>DIAS</t>
  </si>
  <si>
    <t>HORAS</t>
  </si>
  <si>
    <t>QUANT.</t>
  </si>
  <si>
    <t>TAMPA CONCRETO (1,20X1,20X0,07M)</t>
  </si>
  <si>
    <t>ÁREA:</t>
  </si>
  <si>
    <t>CUSTO</t>
  </si>
  <si>
    <t>DMT</t>
  </si>
  <si>
    <t>ADMINISTRAÇÃO LOCAL DE OBRA</t>
  </si>
  <si>
    <t>2.7</t>
  </si>
  <si>
    <t>REGULARIZAÇÃO E COMPACTAÇÃO DE SUBLEITO</t>
  </si>
  <si>
    <t>3.1</t>
  </si>
  <si>
    <t>ESCAVAÇÃO MECANIZADA EM VALA - MATERIAL DE 1ª CATEGORIA</t>
  </si>
  <si>
    <t>3.2</t>
  </si>
  <si>
    <t>3.5</t>
  </si>
  <si>
    <t>3.6</t>
  </si>
  <si>
    <t>3.7</t>
  </si>
  <si>
    <t>3.9</t>
  </si>
  <si>
    <t>CAMADA DE BRITA PARA ASSENTAMENTO DOS TUBOS</t>
  </si>
  <si>
    <t>3.10</t>
  </si>
  <si>
    <t>3.11</t>
  </si>
  <si>
    <t>3.13</t>
  </si>
  <si>
    <t>3.14</t>
  </si>
  <si>
    <t>3.15</t>
  </si>
  <si>
    <t>REGULARIZAÇÃO DO FUNDO DA VALA</t>
  </si>
  <si>
    <t>BOCA DE BUEIRO Ø400MM, ALVENARIA DE PEDRA GRÊS</t>
  </si>
  <si>
    <t>CAIXA COLETORA BOCA-DE-LOBO MED. INTERNAS: 0,80X0,80M, PAREDE DE ALVENARIA, TAMPA CONCRETO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</si>
  <si>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</si>
  <si>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</si>
  <si>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</si>
  <si>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</si>
  <si>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</si>
  <si>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</si>
  <si>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</si>
  <si>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</si>
  <si>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</si>
  <si>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</si>
  <si>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SINALIZAÇÃO</t>
  </si>
  <si>
    <t>6.1</t>
  </si>
  <si>
    <t>LIMPEZA DA SUPERFÍCIE PARA APLICAÇÃO DE SINALIZAÇÃO</t>
  </si>
  <si>
    <t>6.2</t>
  </si>
  <si>
    <t>SINALIZAÇÃO HORIZONTAL ÁREAS ESPECIAIS</t>
  </si>
  <si>
    <t>7.1</t>
  </si>
  <si>
    <t>7.2</t>
  </si>
  <si>
    <t>LOCAL:</t>
  </si>
  <si>
    <t>UNID.</t>
  </si>
  <si>
    <t>DESCRIÇÃO DOS SERVIÇOS</t>
  </si>
  <si>
    <t>%</t>
  </si>
  <si>
    <t>% mês</t>
  </si>
  <si>
    <t>R$</t>
  </si>
  <si>
    <t>TOTAIS</t>
  </si>
  <si>
    <t>3.3</t>
  </si>
  <si>
    <t>3.4</t>
  </si>
  <si>
    <t>UNID</t>
  </si>
  <si>
    <t>ACUMULADO (R$)</t>
  </si>
  <si>
    <t>MÊS 1</t>
  </si>
  <si>
    <t>ADOTADO</t>
  </si>
  <si>
    <t>CONCRETO FCK = 20MPA, TRAÇO 1:2,7:3 (CIMENTO/ AREIA MÉDIA/ BRITA 1)  - PREPARO MECÂNICO COM BETONEIRA 400 L. AF_07/2016</t>
  </si>
  <si>
    <t>conf. Legislação</t>
  </si>
  <si>
    <t>A1</t>
  </si>
  <si>
    <t>A2</t>
  </si>
  <si>
    <t>A3</t>
  </si>
  <si>
    <t>A4</t>
  </si>
  <si>
    <t>INCRA</t>
  </si>
  <si>
    <t>A5</t>
  </si>
  <si>
    <t>A6</t>
  </si>
  <si>
    <t>Salário Educação</t>
  </si>
  <si>
    <t>A7</t>
  </si>
  <si>
    <t>A8</t>
  </si>
  <si>
    <t>A9</t>
  </si>
  <si>
    <t>SECONCI</t>
  </si>
  <si>
    <t>B1</t>
  </si>
  <si>
    <t>B2</t>
  </si>
  <si>
    <t>B3</t>
  </si>
  <si>
    <t>B4</t>
  </si>
  <si>
    <t>B5</t>
  </si>
  <si>
    <t>B6</t>
  </si>
  <si>
    <t>Faltas Justificadas</t>
  </si>
  <si>
    <t>B8</t>
  </si>
  <si>
    <t>B9</t>
  </si>
  <si>
    <t>B10</t>
  </si>
  <si>
    <t>C1</t>
  </si>
  <si>
    <t>Aviso Prévio Indenizado</t>
  </si>
  <si>
    <t>C2</t>
  </si>
  <si>
    <t>C3</t>
  </si>
  <si>
    <t>C4</t>
  </si>
  <si>
    <t>C5</t>
  </si>
  <si>
    <t>D1</t>
  </si>
  <si>
    <t>D2</t>
  </si>
  <si>
    <t>mês</t>
  </si>
  <si>
    <t>CAIXA COLETORA, 0,80x0,80M, COM FUNDO E TAMPA DE CONCRETO E PAREDES EM ALVENARIA</t>
  </si>
  <si>
    <t>TAMPA CONCRETO (1,20X1,08X0,07M)</t>
  </si>
  <si>
    <t>PIS, COFINS e INSSQN</t>
  </si>
  <si>
    <t>A9321</t>
  </si>
  <si>
    <t>E9509</t>
  </si>
  <si>
    <t>E9669</t>
  </si>
  <si>
    <t>E9506</t>
  </si>
  <si>
    <t>E9579</t>
  </si>
  <si>
    <t>E9508</t>
  </si>
  <si>
    <t>CAIXA COLETORA COMBINADA (OU MISTA): P.V. C/ MED. INTERNAS: 0,80X0,80m, TAMPA CONCRETO;  BL - MED. INTERNAS 1,00X0,50m E GRELHA METÁLICA</t>
  </si>
  <si>
    <t>CAIXA BL - 1,00 x 0,50M</t>
  </si>
  <si>
    <t>SICRO</t>
  </si>
  <si>
    <t>TAMPA CONCRETO</t>
  </si>
  <si>
    <t>CANTONEIRA 3/16 X 1.3/4" - 3,19 KG/M</t>
  </si>
  <si>
    <t>BARRA CHATA 3/16 X 1.1/2" - 1,42 KG/M</t>
  </si>
  <si>
    <t>COT. 007</t>
  </si>
  <si>
    <t>COT. 008</t>
  </si>
  <si>
    <t xml:space="preserve">GRADE </t>
  </si>
  <si>
    <t>M²</t>
  </si>
  <si>
    <t>PLACA DE OBRA</t>
  </si>
  <si>
    <t>M3XKM</t>
  </si>
  <si>
    <t>EXECUCAO DE DRENO FRANCES COM BRITA NUM 2</t>
  </si>
  <si>
    <t>TRANSPORTE COM CAMINHÃO BASCULANTE DE 10 M³, EM VIA URBANA PAVIMENTADA, DMT ATÉ 30 KM (UNIDADE: M3XKM). AF_07/2020</t>
  </si>
  <si>
    <t>TRANSPORTE COM CAMINHÃO BASCULANTE DE 10 M³, EM VIA URBANA PAVIMENTADA, ADICIONAL PARA DMT EXCEDENTE A 30 KM (UNIDADE: M3XKM). AF_07/2020</t>
  </si>
  <si>
    <t>PREPARO DE FUNDO DE VALA COM LARGURA MENOR QUE 1,5 M (ACERTO DO SOLO NATURAL). AF_08/2020</t>
  </si>
  <si>
    <t>CHI</t>
  </si>
  <si>
    <t>CHP</t>
  </si>
  <si>
    <t>H</t>
  </si>
  <si>
    <t>ESCAVADEIRA HIDRÁULICA SOBRE ESTEIRAS, CAÇAMBA 0,80 M3, PESO OPERACIONAL 17 T, POTENCIA BRUTA 111 HP - CHI DIURNO. AF_06/2014</t>
  </si>
  <si>
    <t>ESCAVADEIRA HIDRÁULICA SOBRE ESTEIRAS, CAÇAMBA 0,80 M3, PESO OPERACIONAL 17 T, POTENCIA BRUTA 111 HP - CHP DIURNO. AF_06/2014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</si>
  <si>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</si>
  <si>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TRATOR DE ESTEIRAS, POTÊNCIA 170 HP, PESO OPERACIONAL 19 T, CAÇAMBA 5,2 M3 - CHP DIURNO. AF_06/2014</t>
  </si>
  <si>
    <t>ARGAMASSA TRAÇO 1:3 (EM VOLUME DE CIMENTO E AREIA MÉDIA ÚMIDA), PREPARO MANUAL. AF_08/2019</t>
  </si>
  <si>
    <t>ARGAMASSA TRAÇO 1:4 (EM VOLUME DE CIMENTO E AREIA GROSSA ÚMIDA) PARA CHAPISCO CONVENCIONAL, PREPARO MECÂNICO COM BETONEIRA 400 L. AF_08/2019</t>
  </si>
  <si>
    <t>CARPINTEIRO DE FORMAS COM ENCARGOS COMPLEMENTARES</t>
  </si>
  <si>
    <t>PEDREIRO COM ENCARGOS COMPLEMENTARES</t>
  </si>
  <si>
    <t>SERVENTE COM ENCARGOS COMPLEMENTARES</t>
  </si>
  <si>
    <t>SERRALHEIRO COM ENCARGOS COMPLEMENTARES</t>
  </si>
  <si>
    <t>ARGAMASSA TRAÇO 1:4 (EM VOLUME DE CIMENTO E AREIA MÉDIA ÚMIDA), PREPARO MANUAL. AF_08/2019</t>
  </si>
  <si>
    <t>KG</t>
  </si>
  <si>
    <t>CONCRETO MAGRO PARA LASTRO, TRAÇO 1:4,5:4,5 (CIMENTO/ AREIA MÉDIA/ BRITA 1)  - PREPARO MECÂNICO COM BETONEIRA 400 L. AF_07/2016</t>
  </si>
  <si>
    <t>ASSENTADOR DE TUBOS COM ENCARGOS COMPLEMENTARES</t>
  </si>
  <si>
    <t>AJUDANTE DE PEDREIRO COM ENCARGOS COMPLEMENTARES</t>
  </si>
  <si>
    <t>CONCRETO FCK = 25MPA, TRAÇO 1:2,3:2,7 (CIMENTO/ AREIA MÉDIA/ BRITA 1)  - PREPARO MECÂNICO COM BETONEIRA 400 L. AF_07/2016</t>
  </si>
  <si>
    <t>ARMAÇÃO DE ESTRUTURAS DE CONCRETO ARMADO, EXCETO VIGAS, PILARES, LAJES E FUNDAÇÕES, UTILIZANDO AÇO CA-60 DE 5,0 MM - MONTAGEM. AF_12/2015</t>
  </si>
  <si>
    <t>FABRICAÇÃO DE FÔRMA PARA VIGAS, COM MADEIRA SERRADA, E = 25 MM. AF_09/2020</t>
  </si>
  <si>
    <t>SOLDADOR COM ENCARGOS COMPLEMENTARES</t>
  </si>
  <si>
    <t>AUXILIAR DE TOPÓGRAFO COM ENCARGOS COMPLEMENTARES</t>
  </si>
  <si>
    <t>NIVELADOR COM ENCARGOS COMPLEMENTARES</t>
  </si>
  <si>
    <t>DESENHISTA DETALHISTA COM ENCARGOS COMPLEMENTARES</t>
  </si>
  <si>
    <t>CAMINHONETE CABINE SIMPLES COM MOTOR 1.6 FLEX, CÂMBIO MANUAL, POTÊNCIA 101/104 CV, 2 PORTAS - CHP DIURNO. AF_11/2015</t>
  </si>
  <si>
    <t xml:space="preserve">M     </t>
  </si>
  <si>
    <t xml:space="preserve">UN    </t>
  </si>
  <si>
    <t xml:space="preserve">KG    </t>
  </si>
  <si>
    <t>ACO CA-60, 6,0 MM OU 7,0 MM, DOBRADO E CORTADO</t>
  </si>
  <si>
    <t xml:space="preserve">M3    </t>
  </si>
  <si>
    <t>BLOCO DE CONCRETO ESTRUTURAL 19 X 19 X 39 CM, FBK 4,5 MPA (NBR 6136)</t>
  </si>
  <si>
    <t xml:space="preserve">M2    </t>
  </si>
  <si>
    <t>CHAPA DE MADEIRA COMPENSADA PLASTIFICADA PARA FORMA DE CONCRETO, DE 2,20 x 1,10 M, E = 10 MM</t>
  </si>
  <si>
    <t>PEDRA BRITADA N. 1 (9,5 a 19 MM) POSTO PEDREIRA/FORNECEDOR, SEM FRETE</t>
  </si>
  <si>
    <t>TUBO DE CONCRETO SIMPLES PARA AGUAS PLUVIAIS, CLASSE PS1, COM ENCAIXE MACHO E FEMEA, DIAMETRO NOMINAL DE 400 MM</t>
  </si>
  <si>
    <t>TUBO DE CONCRETO SIMPLES PARA AGUAS PLUVIAIS, CLASSE PS1, COM ENCAIXE MACHO E FEMEA, DIAMETRO NOMINAL DE 600 MM</t>
  </si>
  <si>
    <t>SARRAFO DE MADEIRA NAO APARELHADA *2,5 X 10 CM, MACARANDUBA, ANGELIM OU EQUIVALENTE DA REGIAO</t>
  </si>
  <si>
    <t>SARRAFO DE MADEIRA NAO APARELHADA *2,5 X 7* CM, MACARANDUBA, ANGELIM OU EQUIVALENTE DA REGIAO</t>
  </si>
  <si>
    <t>PONTALETE *7,5 X 7,5* CM EM PINUS, MISTA OU EQUIVALENTE DA REGIAO - BRUTA</t>
  </si>
  <si>
    <t>PLACA DE OBRA (PARA CONSTRUCAO CIVIL) EM CHAPA GALVANIZADA *N. 22*, ADESIVADA, DE *2,0 X 1,125* M</t>
  </si>
  <si>
    <t>PREGO DE ACO POLIDO COM CABECA 18 X 30 (2 3/4 X 10)</t>
  </si>
  <si>
    <t>SERVIÇOS FINAIS E COMPLEMENTARES</t>
  </si>
  <si>
    <t>NÃO DESONERADO</t>
  </si>
  <si>
    <t>REFERÊNCIA</t>
  </si>
  <si>
    <t xml:space="preserve">PLACA DE OBRA </t>
  </si>
  <si>
    <t>CHAPA/PAINEL DE MADEIRA COMPENSADA PLASTIFICADA (MADEIRITE PLASTIFICADO) PARA FORMA DE CONCRETO, DE 2200 X 1100 MM, E = 6 MM</t>
  </si>
  <si>
    <t>M³</t>
  </si>
  <si>
    <t>ANP</t>
  </si>
  <si>
    <t>TUBO DE CONCRETO (SIMPLES) PARA REDES COLETORAS DE ÁGUAS PLUVIAIS, DIÂMETRO DE 400 MM, JUNTA RÍGIDA, INSTALADO EM LOCAL COM ALTO NÍVEL DE INTERFERÊNCIAS - FORNECIMENTO E ASSENTAMENTO</t>
  </si>
  <si>
    <t>TUBO DE CONCRETO (SIMPLES) PARA REDES COLETORAS DE ÁGUAS PLUVIAIS, DIÂMETRO DE 600 MM, JUNTA RÍGIDA, INSTALADO EM LOCAL COM ALTO NÍVEL DE INTERFERÊNCIAS - FORNECIMENTO E ASSENTAMENTO</t>
  </si>
  <si>
    <t xml:space="preserve"> MEIO-FIO OU GUIA DE CONCRETO PRE-MOLDADO, TIPO CHAPEU PARA BOCA DE LOBO, DIMENSOES *1,20* X 0,15 X 0,30 M</t>
  </si>
  <si>
    <t>DESMOBILIZAÇÃO DE EQUIPES E EQUIPAMENTOS</t>
  </si>
  <si>
    <t>MOBILIZAÇÃO DE EQUIPES E EQUIPAMENTOS</t>
  </si>
  <si>
    <t xml:space="preserve">CUSTO UNITÁRIO </t>
  </si>
  <si>
    <t>(S/BDI) R$</t>
  </si>
  <si>
    <t>(C/BDI) R$</t>
  </si>
  <si>
    <t>BDI (%)</t>
  </si>
  <si>
    <t>TRANSPORTE COM CAMINHÃO BASCULANTE - BOTA FORA</t>
  </si>
  <si>
    <t>ESPALHAMENTO DE MATERIAL - BOTA FORA</t>
  </si>
  <si>
    <t>CARGA, MANOBRA E DESCARGA - SOLO 1ª CATEGORIA</t>
  </si>
  <si>
    <t>CARGA, MANOBRA E DESCARGA - BRITA</t>
  </si>
  <si>
    <t>CARGA, MANOBRA E DESCARGA - BRITA GRADUADA</t>
  </si>
  <si>
    <t>CARGA, MANOBRAS E DESCARGA - CBUQ</t>
  </si>
  <si>
    <t xml:space="preserve">TRANSPORTE COM CAMINHÃO TANQUE DE TRANSPORTE DE MATERIAL ASFÁLTICO - DMT ATÉ 30KM </t>
  </si>
  <si>
    <t xml:space="preserve">TRANSPORTE COM CAMINHÃO TANQUE DE TRANSPORTE DE MATERIAL ASFÁLTICO - ADICIONAL PARA DMT EXCEDENTE A 30 KM </t>
  </si>
  <si>
    <t>ESCORAMENTO DE MEIO FIO - MATERIAL LOCAL</t>
  </si>
  <si>
    <t>SERVIÇOS INICIAIS</t>
  </si>
  <si>
    <t>DRENAGEM</t>
  </si>
  <si>
    <t>SERVIÇO</t>
  </si>
  <si>
    <t>COMPOSIÇÕES DE PREÇO UNITÁRIO</t>
  </si>
  <si>
    <t>CPU 01</t>
  </si>
  <si>
    <t>CPU 02</t>
  </si>
  <si>
    <t>CPU 03</t>
  </si>
  <si>
    <t>CPU 04</t>
  </si>
  <si>
    <t>CPU 06</t>
  </si>
  <si>
    <t>TUBO DE CONCRETO Ø400MM - PA - PB (FORNECIMENTO E ASSENTAMENTO)</t>
  </si>
  <si>
    <t>CPU 07</t>
  </si>
  <si>
    <t>CPU 08</t>
  </si>
  <si>
    <t>CPU 09</t>
  </si>
  <si>
    <t>CPU 11</t>
  </si>
  <si>
    <t>CPU 12</t>
  </si>
  <si>
    <t>CPU 19</t>
  </si>
  <si>
    <t>CPU 20</t>
  </si>
  <si>
    <t>SERVIÇO/DESCRIÇÃO</t>
  </si>
  <si>
    <t>UNIDADE</t>
  </si>
  <si>
    <t>COEFICIENTE</t>
  </si>
  <si>
    <t>TOTAL
(C/BDI) R$</t>
  </si>
  <si>
    <t>TUBO DE CONCRETO Ø400MM - PS - MF (FORNECIMENTO E ASSENTAMENTO)</t>
  </si>
  <si>
    <t>TUBO DE CONCRETO Ø600MM - PS - MF (FORNECIMENTO E ASSENTAMENTO)</t>
  </si>
  <si>
    <t>TRECHO:</t>
  </si>
  <si>
    <t>DATA: AGOSTO/2023</t>
  </si>
  <si>
    <t>EXECUÇÃO E COMPACTAÇÃO DE BASE E OU SUB BASE COM BRITA GRADUADA SIMPLES - EXCLUSIVE CARGA E TRANSPORTE (E=15cm)</t>
  </si>
  <si>
    <t>IMPRIMAÇÃO COM CM-30</t>
  </si>
  <si>
    <t>REMOÇÃO DE MATERIAL INADEQUADO - MATERIAL 1ª CATEGORIA</t>
  </si>
  <si>
    <t>SINALIZAÇÃO HORIZONTAL TINTA ACRÍLICA, COR AMARELA, EIXO  (L= 12 CM)</t>
  </si>
  <si>
    <t>PLACA TIPO A32 B-ADVERTENCIA (PASSAGEM DE PEDESTRE)  - SUPORTE METÁLICO H= 2,20M, L = 50CM</t>
  </si>
  <si>
    <t>TOTAL MATERIAL
(C/BDI) R$</t>
  </si>
  <si>
    <t>TOTAL MÃO DE OBRA
(C/BDI) R$</t>
  </si>
  <si>
    <t xml:space="preserve">SERVIÇOS TOPOGRÁFICOS </t>
  </si>
  <si>
    <t>CONCRETO BETUMINOSO USINADO QUENTE (C.B.U.Q.), FORNECIMENTO E EXECUÇÃO, EXCLUSIVE CARGA, MANOBRA, DESCAGA E TRANSPORTE</t>
  </si>
  <si>
    <t>CONTRATANTE: PREFEITURA MUNICOPAL DE SÃO VICENTE DO SUL</t>
  </si>
  <si>
    <t>CRONOGRAMA DE OBRA (FÍSICO/FINANCEIRO)</t>
  </si>
  <si>
    <t>AQUISIÇÃO DE MATERIAL BETUMINOSO ( BDI DIFERENCIADO)</t>
  </si>
  <si>
    <t>RR 1-C</t>
  </si>
  <si>
    <t>CAP - 50/70</t>
  </si>
  <si>
    <t>CM-30</t>
  </si>
  <si>
    <t>MATERIAL BETUMINOSO ( BDI DIFERENCIADO)</t>
  </si>
  <si>
    <t>TRANSPORTE DE MATERIAL BETUMINOSO ( BDI DIFERENCIADO)</t>
  </si>
  <si>
    <t>BDI 02 - Fornecimento de Materiais e Equipamentos (aquisição indireta - em conjunto com licitação de obras)</t>
  </si>
  <si>
    <t>BDI 02: 15,00%</t>
  </si>
  <si>
    <t>Ton</t>
  </si>
  <si>
    <t>COTAÇÃO</t>
  </si>
  <si>
    <t>PINTURA DE MEIO FIO</t>
  </si>
  <si>
    <t>BOCA DE BUEIRO Ø600MM, ALVENARIA DE PEDRA GRÊS</t>
  </si>
  <si>
    <t>CPU 21</t>
  </si>
  <si>
    <t xml:space="preserve">ASSENTAMENTO DE GUIA (MEIO-FIO), CONFECCIONADA EM CONCRETO PRÉ-FABRICADO, DIMENSÕES 100X15X13X30 CM </t>
  </si>
  <si>
    <t>2.9</t>
  </si>
  <si>
    <t>2.10</t>
  </si>
  <si>
    <t>2.11</t>
  </si>
  <si>
    <t>2.12</t>
  </si>
  <si>
    <t>2.14</t>
  </si>
  <si>
    <t>2.15</t>
  </si>
  <si>
    <t>2.16</t>
  </si>
  <si>
    <t>PLACA TIPO R01-REGULAMENTAÇÃO (PARE)  - SUPORTE METÁLICO H= 2,20M, L = 33CM</t>
  </si>
  <si>
    <t>PLACA TIPO R19-REGULAMENTAÇÃO (VELOCIDADE)  - SUPORTE METÁLICO H= 2,20M, D=50CM</t>
  </si>
  <si>
    <t xml:space="preserve">PLANILHA DE ORÇAMENTO </t>
  </si>
  <si>
    <t>MOBILIZAÇÃO/DESMOBILIZAÇÃO</t>
  </si>
  <si>
    <t>TOTAL DO ORÇAMENTO</t>
  </si>
  <si>
    <t>RUA ANTERO XAVIER - T02</t>
  </si>
  <si>
    <t>BASE E SUB-BASE</t>
  </si>
  <si>
    <t>7.1.1</t>
  </si>
  <si>
    <t>7.1.2</t>
  </si>
  <si>
    <t>7.1.3</t>
  </si>
  <si>
    <t>7.2.1</t>
  </si>
  <si>
    <t>7.2.2</t>
  </si>
  <si>
    <t>PAVIMENTAÇÃO ASFÁLTICA</t>
  </si>
  <si>
    <t>REATERRO DE VALA - REAPROVEITAMENTO DE MATERIAL</t>
  </si>
  <si>
    <t>ENTRE A ESTACA 1+033,05 E A ESTACA 1+393,05</t>
  </si>
  <si>
    <t>360,00m X 7,00m + 18,50m² = 2.538,50m²</t>
  </si>
  <si>
    <t>TRANSPORTE COM CAMINHÃO BASCULANTE DE 10 M³ - RODOVIA PAVIMENTADA</t>
  </si>
  <si>
    <t>SISTEMA DE CUSTOS REFERENCIAIS DE OBRAS - SICRO</t>
  </si>
  <si>
    <t>Rio Grande do Sul</t>
  </si>
  <si>
    <t>FIC</t>
  </si>
  <si>
    <t>Custo Unitário de Referência</t>
  </si>
  <si>
    <t>Outubro/2025</t>
  </si>
  <si>
    <t xml:space="preserve">Produção da equipe </t>
  </si>
  <si>
    <t>CPU 100</t>
  </si>
  <si>
    <t>Tubo de concreto PA1 comercial para drenagem - D = 0,40 m - fornecimento e instalação</t>
  </si>
  <si>
    <t>Valores em reais (R$)</t>
  </si>
  <si>
    <t>A - EQUIPAMENTOS</t>
  </si>
  <si>
    <t>Quantidade</t>
  </si>
  <si>
    <t>Utilização</t>
  </si>
  <si>
    <t>Custo Horário</t>
  </si>
  <si>
    <t>Custo</t>
  </si>
  <si>
    <t>Operativa</t>
  </si>
  <si>
    <t>Improdutiva</t>
  </si>
  <si>
    <t>Produtivo</t>
  </si>
  <si>
    <t>Improdutivo</t>
  </si>
  <si>
    <t>Horário Total</t>
  </si>
  <si>
    <t>E9686</t>
  </si>
  <si>
    <t>Caminhão guindauto com capacidade de elevação de 6,2 t e carroceria de 7 t - 136 kW</t>
  </si>
  <si>
    <t>Custo horário total de equipamentos</t>
  </si>
  <si>
    <t>B - MÃO DE OBRA</t>
  </si>
  <si>
    <t>Unidade</t>
  </si>
  <si>
    <t>Custo Horário Total</t>
  </si>
  <si>
    <t>P9821</t>
  </si>
  <si>
    <t>Pedreiro</t>
  </si>
  <si>
    <t>h</t>
  </si>
  <si>
    <t>P9824</t>
  </si>
  <si>
    <t>Servente</t>
  </si>
  <si>
    <t>Custo horário total de mão de obra</t>
  </si>
  <si>
    <t>Custo horário total de execução</t>
  </si>
  <si>
    <t>Custo unitário de execução</t>
  </si>
  <si>
    <t>Custo do FIC</t>
  </si>
  <si>
    <t>C - MATERIAL</t>
  </si>
  <si>
    <t>Preço Unitário</t>
  </si>
  <si>
    <t>Custo Unitário</t>
  </si>
  <si>
    <t>M2163</t>
  </si>
  <si>
    <t>Tubo de concreto armado PA1 - D = 0,40 m</t>
  </si>
  <si>
    <t>Custo unitário total de material</t>
  </si>
  <si>
    <t>D - ATIVIDADES AUXILIARES</t>
  </si>
  <si>
    <t>1109669</t>
  </si>
  <si>
    <t>Argamassa de cimento e areia 1:3 - confecção em betoneira e lançamento manual - areia comercial</t>
  </si>
  <si>
    <t>Custo total de atividades auxiliares</t>
  </si>
  <si>
    <t>Subtotal</t>
  </si>
  <si>
    <t>E - TEMPO FIXO</t>
  </si>
  <si>
    <t>Código</t>
  </si>
  <si>
    <t>Custo unitário total de tempo fixo</t>
  </si>
  <si>
    <t>F - MOMENTO DE TRANSPORTE</t>
  </si>
  <si>
    <t>FIT</t>
  </si>
  <si>
    <t>LN</t>
  </si>
  <si>
    <t>RP</t>
  </si>
  <si>
    <t>P</t>
  </si>
  <si>
    <t>M2167</t>
  </si>
  <si>
    <t>Tubo de concreto armado PA1 - D = 0,60 m - Guindauto 6,2 t</t>
  </si>
  <si>
    <t>tkm</t>
  </si>
  <si>
    <t>5914584</t>
  </si>
  <si>
    <t>5914599</t>
  </si>
  <si>
    <t>5914614</t>
  </si>
  <si>
    <t>Custo unitário total de transporte</t>
  </si>
  <si>
    <t>Custo unitário direto total</t>
  </si>
  <si>
    <t>Obs.</t>
  </si>
  <si>
    <t>t</t>
  </si>
  <si>
    <t>4011459</t>
  </si>
  <si>
    <t>Concreto asfáltico - faixa B-19 - areia e brita comerciais</t>
  </si>
  <si>
    <t>E9762</t>
  </si>
  <si>
    <t>Rolo compactador de pneus autopropelido de 27 t - 85 kW</t>
  </si>
  <si>
    <t>E9681</t>
  </si>
  <si>
    <t>Rolo compactador liso tandem vibratório autopropelido de 10,4 t - 82 kW</t>
  </si>
  <si>
    <t>E9545</t>
  </si>
  <si>
    <t>Vibroacabadora de asfalto sobre esteiras - 97 kW</t>
  </si>
  <si>
    <t>6416143</t>
  </si>
  <si>
    <t>Usinagem de concreto asfáltico - faixa B-19 - areia e brita comerciais</t>
  </si>
  <si>
    <t>Usinagem de concreto asfáltico - faixa B-19 - areia e brita comerciais - Caminhão basculante 10 m³</t>
  </si>
  <si>
    <t>5914649</t>
  </si>
  <si>
    <t>5914359</t>
  </si>
  <si>
    <t>5914374</t>
  </si>
  <si>
    <t>5914389</t>
  </si>
  <si>
    <t>E9559</t>
  </si>
  <si>
    <t>Aquecedor de fluido térmico - 12 kW</t>
  </si>
  <si>
    <t>E9584</t>
  </si>
  <si>
    <t>Carregadeira de pneus com capacidade de 1,72 m³ - 113 kW</t>
  </si>
  <si>
    <t>E9021</t>
  </si>
  <si>
    <t>Grupo gerador - 456 kVA</t>
  </si>
  <si>
    <t>E9558</t>
  </si>
  <si>
    <t>Tanque de estocagem de asfalto com capacidade de 30.000 l</t>
  </si>
  <si>
    <t>E9689</t>
  </si>
  <si>
    <t>Usina de asfalto a quente gravimétrica com capacidade de 100/140 t/h - 260 kW</t>
  </si>
  <si>
    <t>M0028</t>
  </si>
  <si>
    <t>Areia média</t>
  </si>
  <si>
    <t>M0005</t>
  </si>
  <si>
    <t>Brita 0</t>
  </si>
  <si>
    <t>M0191</t>
  </si>
  <si>
    <t>Brita 1</t>
  </si>
  <si>
    <t>M0344</t>
  </si>
  <si>
    <t>Cal hidratada - a granel</t>
  </si>
  <si>
    <t>M1943</t>
  </si>
  <si>
    <t>Cimento asfáltico de petróleo - CAP 50/70</t>
  </si>
  <si>
    <t>M1941</t>
  </si>
  <si>
    <t>Óleo tipo A1</t>
  </si>
  <si>
    <t>l</t>
  </si>
  <si>
    <t>M1103</t>
  </si>
  <si>
    <t>Pedrisco</t>
  </si>
  <si>
    <t>M1135</t>
  </si>
  <si>
    <t>Pó de pedra</t>
  </si>
  <si>
    <t>Areia média - Caminhão basculante 10 m³</t>
  </si>
  <si>
    <t>5914647</t>
  </si>
  <si>
    <t>Brita 0 - Caminhão basculante 10 m³</t>
  </si>
  <si>
    <t>Brita 1 - Caminhão basculante 10 m³</t>
  </si>
  <si>
    <t>Cal hidratada - a granel - Caminhão silo 30 m³</t>
  </si>
  <si>
    <t>5914363</t>
  </si>
  <si>
    <t>Pedrisco - Caminhão basculante 10 m³</t>
  </si>
  <si>
    <t>Pó de pedra - Caminhão basculante 10 m³</t>
  </si>
  <si>
    <t>5914364</t>
  </si>
  <si>
    <t>5914365</t>
  </si>
  <si>
    <t>5914366</t>
  </si>
  <si>
    <t>tonxkm</t>
  </si>
  <si>
    <t>REFORÇO DO SUB-LEITO COM  MATERIAL GRANULAR - MACADAME (E=15cm)</t>
  </si>
  <si>
    <t>CARGA, MANOBRA E DESCARGA - MACADAME</t>
  </si>
  <si>
    <t>4011459 (CPU)</t>
  </si>
  <si>
    <t>5.7</t>
  </si>
  <si>
    <t>SUPORTE METÁLICO PARA PLACA - H= 2,20M</t>
  </si>
  <si>
    <t>TABELA SICRO - OUTUBRO/2025</t>
  </si>
  <si>
    <t>TABELA SINAPI -SETEMBRO/2025</t>
  </si>
  <si>
    <t>Encantado,dezembro de 2025</t>
  </si>
  <si>
    <t>DATA: DEZEMBRO/2025</t>
  </si>
  <si>
    <t>Valor de Referência - Benefícios e Despesas Indiretas (BDI)</t>
  </si>
  <si>
    <t>Despesas Indiretas</t>
  </si>
  <si>
    <t>sobre PV</t>
  </si>
  <si>
    <t>sobre CD</t>
  </si>
  <si>
    <t>Administração Central</t>
  </si>
  <si>
    <t>Variável - f (CD)</t>
  </si>
  <si>
    <t>Seguros e Garantias</t>
  </si>
  <si>
    <t>Riscos</t>
  </si>
  <si>
    <t>Subtotal 1</t>
  </si>
  <si>
    <t>Benefícios</t>
  </si>
  <si>
    <t>Subtotal 2</t>
  </si>
  <si>
    <t>Tributos</t>
  </si>
  <si>
    <t>PIS</t>
  </si>
  <si>
    <t>COFINS</t>
  </si>
  <si>
    <t>ISS*</t>
  </si>
  <si>
    <t>CPRB (regime desonerado)</t>
  </si>
  <si>
    <t>Subtotal 3</t>
  </si>
  <si>
    <t xml:space="preserve">Total = </t>
  </si>
  <si>
    <t>Demonstrativo de ISS</t>
  </si>
  <si>
    <t>Base de cálculo estimativa*</t>
  </si>
  <si>
    <t>Alíquota</t>
  </si>
  <si>
    <t>Efetiva</t>
  </si>
  <si>
    <r>
      <rPr>
        <i/>
        <u/>
        <sz val="11"/>
        <color theme="1"/>
        <rFont val="Times"/>
        <family val="1"/>
      </rPr>
      <t>Observações</t>
    </r>
    <r>
      <rPr>
        <sz val="11"/>
        <color theme="1"/>
        <rFont val="Times"/>
        <family val="1"/>
      </rPr>
      <t>:</t>
    </r>
  </si>
  <si>
    <t>1) A taxa de referência de BDI foi estabelecida conforme referência e método do Manual de Custos de Infraestrutura de Transportes - Sicro e atualizações em seu sítio eletrônico.</t>
  </si>
  <si>
    <t>2) O licitante deverá elaborar sua planilha de BDI, com detalhamento das alíquotas de tributos que está obrigada a recolher, conforme seu regime tributário, incidentes sobre o preço do serviço, excluídos aqueles de natureza direta e personalística que oneram o contratado, conforme acórdão 2622/2013/TCU - Plenário e Decreto 7983/2013.</t>
  </si>
  <si>
    <r>
      <t>3)</t>
    </r>
    <r>
      <rPr>
        <b/>
        <sz val="11"/>
        <color theme="1"/>
        <rFont val="Times"/>
        <family val="1"/>
      </rPr>
      <t xml:space="preserve"> </t>
    </r>
    <r>
      <rPr>
        <sz val="11"/>
        <color theme="1"/>
        <rFont val="Times"/>
        <family val="1"/>
      </rPr>
      <t>Para a aquisição e transporte de produtos asfálticos será aplicado</t>
    </r>
    <r>
      <rPr>
        <b/>
        <sz val="11"/>
        <color theme="1"/>
        <rFont val="Times"/>
        <family val="1"/>
      </rPr>
      <t xml:space="preserve"> BDI Diferenciado de 15,00%</t>
    </r>
    <r>
      <rPr>
        <sz val="11"/>
        <color theme="1"/>
        <rFont val="Times"/>
        <family val="1"/>
      </rPr>
      <t>, conforme método do Manual de Custos de Infraestrutura de Transportes - Sicro, e atualizações em seu sítio eletrônico.</t>
    </r>
  </si>
  <si>
    <t>São Vicente do Sul</t>
  </si>
  <si>
    <t>CGCIT</t>
  </si>
  <si>
    <t>DNIT</t>
  </si>
  <si>
    <t>Rio Grande do Sul - Outubro/2025</t>
  </si>
  <si>
    <t>Sem desoneração</t>
  </si>
  <si>
    <t>Descrição</t>
  </si>
  <si>
    <t>Unid.</t>
  </si>
  <si>
    <t>Encargos Sociais (%)</t>
  </si>
  <si>
    <t>Encargos Trabalhistas (%)</t>
  </si>
  <si>
    <t>Verbas Rescisórias (%)</t>
  </si>
  <si>
    <t>Reincidências (%)</t>
  </si>
  <si>
    <t>Total (%)</t>
  </si>
  <si>
    <t>B7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</si>
  <si>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</si>
  <si>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</si>
  <si>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</si>
  <si>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</si>
  <si>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</si>
  <si>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</si>
  <si>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</si>
  <si>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</si>
  <si>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</si>
  <si>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</si>
  <si>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</si>
  <si>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Auxiliar administrativo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</si>
  <si>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</si>
  <si>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</si>
  <si>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</si>
  <si>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</si>
  <si>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</si>
  <si>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</si>
  <si>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</si>
  <si>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</si>
  <si>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</si>
  <si>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</si>
  <si>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</si>
  <si>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</si>
  <si>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</si>
  <si>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</si>
  <si>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</si>
  <si>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</si>
  <si>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</si>
  <si>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</si>
  <si>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P9822</t>
  </si>
  <si>
    <t>Pintor</t>
  </si>
  <si>
    <t>P9823</t>
  </si>
  <si>
    <t>Serralheiro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</si>
  <si>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</si>
  <si>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</si>
  <si>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</si>
  <si>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</si>
  <si>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</si>
  <si>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</si>
  <si>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</si>
  <si>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</si>
  <si>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</si>
  <si>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Auxiliar de laboratório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</si>
  <si>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</si>
  <si>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</si>
  <si>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</si>
  <si>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</si>
  <si>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</si>
  <si>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</si>
  <si>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</si>
  <si>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</si>
  <si>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</si>
  <si>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</si>
  <si>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</si>
  <si>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</si>
  <si>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</si>
  <si>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</si>
  <si>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</si>
  <si>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</si>
  <si>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</si>
  <si>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</si>
  <si>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</si>
  <si>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</si>
  <si>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</si>
  <si>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</si>
  <si>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</si>
  <si>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</si>
  <si>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</si>
  <si>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</si>
  <si>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</si>
  <si>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</si>
  <si>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</si>
  <si>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</si>
  <si>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</si>
  <si>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</si>
  <si>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</si>
  <si>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</si>
  <si>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</si>
  <si>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Laboratorista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</si>
  <si>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</si>
  <si>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</si>
  <si>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</si>
  <si>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</si>
  <si>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</si>
  <si>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</si>
  <si>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</si>
  <si>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Motorista de caminhão</t>
  </si>
  <si>
    <t>P9867</t>
  </si>
  <si>
    <t>Técnico especializado - mensalista</t>
  </si>
  <si>
    <t>P9869</t>
  </si>
  <si>
    <t>Encarregado de obras de artes especiais</t>
  </si>
  <si>
    <t>P9870</t>
  </si>
  <si>
    <t>Motorista de veículo leve</t>
  </si>
  <si>
    <t>P9871</t>
  </si>
  <si>
    <t>Motorista de veículo especial</t>
  </si>
  <si>
    <t>P9875</t>
  </si>
  <si>
    <t>Encarregado de turma</t>
  </si>
  <si>
    <t>P9876</t>
  </si>
  <si>
    <t>Técnico de segurança do trabalho</t>
  </si>
  <si>
    <t>P9878</t>
  </si>
  <si>
    <t>Secretária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</si>
  <si>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</si>
  <si>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</si>
  <si>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</si>
  <si>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</si>
  <si>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</si>
  <si>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</si>
  <si>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</si>
  <si>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</si>
  <si>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</si>
  <si>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</si>
  <si>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</si>
  <si>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</si>
  <si>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</si>
  <si>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</si>
  <si>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</si>
  <si>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</si>
  <si>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</si>
  <si>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</si>
  <si>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</si>
  <si>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</si>
  <si>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</si>
  <si>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</si>
  <si>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</si>
  <si>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</si>
  <si>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</si>
  <si>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</si>
  <si>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</si>
  <si>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</si>
  <si>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</si>
  <si>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</si>
  <si>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</si>
  <si>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</si>
  <si>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</si>
  <si>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</si>
  <si>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</si>
  <si>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</si>
  <si>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</si>
  <si>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</si>
  <si>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</si>
  <si>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</si>
  <si>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</si>
  <si>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</si>
  <si>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</si>
  <si>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</si>
  <si>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</si>
  <si>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</si>
  <si>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</si>
  <si>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</si>
  <si>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</si>
  <si>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</si>
  <si>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</si>
  <si>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</si>
  <si>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</si>
  <si>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</si>
  <si>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</si>
  <si>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</si>
  <si>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</si>
  <si>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</si>
  <si>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</si>
  <si>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</si>
  <si>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</si>
  <si>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</si>
  <si>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</si>
  <si>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</si>
  <si>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</si>
  <si>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</si>
  <si>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</si>
  <si>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</si>
  <si>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</si>
  <si>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</si>
  <si>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</si>
  <si>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</si>
  <si>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</si>
  <si>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</si>
  <si>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</si>
  <si>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</si>
  <si>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</si>
  <si>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</si>
  <si>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</si>
  <si>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Topógrafo</t>
  </si>
  <si>
    <t>P9950</t>
  </si>
  <si>
    <t>Auxiliar de topografia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</si>
  <si>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</si>
  <si>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</si>
  <si>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</si>
  <si>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</si>
  <si>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</si>
  <si>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</si>
  <si>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</si>
  <si>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</si>
  <si>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</si>
  <si>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</si>
  <si>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</si>
  <si>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</si>
  <si>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</si>
  <si>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</si>
  <si>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Legenda:</t>
  </si>
  <si>
    <t>CONSIDERAÇÕES SOBRE O USO DOS DADOS DESTA PLANILHA:</t>
  </si>
  <si>
    <t>Classificação</t>
  </si>
  <si>
    <t>Parcela</t>
  </si>
  <si>
    <r>
      <t>1.</t>
    </r>
    <r>
      <rPr>
        <sz val="8"/>
        <color theme="1"/>
        <rFont val="Times New Roman"/>
        <family val="1"/>
      </rPr>
      <t xml:space="preserve">     </t>
    </r>
    <r>
      <rPr>
        <sz val="8"/>
        <color theme="1"/>
        <rFont val="Arial"/>
        <family val="2"/>
      </rPr>
      <t>Para fins de apresentação dos valores percentuais obtidos para cada parcela dos encargos sociais e trabalhistas adotou-se apenas quatro casas decimais em porcentagem</t>
    </r>
    <r>
      <rPr>
        <sz val="8"/>
        <color rgb="FF1F497D"/>
        <rFont val="Arial"/>
        <family val="2"/>
      </rPr>
      <t xml:space="preserve">, </t>
    </r>
    <r>
      <rPr>
        <sz val="8"/>
        <color theme="1"/>
        <rFont val="Arial"/>
        <family val="2"/>
      </rPr>
      <t>o que pode promover pequenas diferenças entre o valor divulgado na coluna “Total (%)” em relação a uma eventual soma dos valores visíveis das parcelas.
2.     Sobre os encargos sociais e trabalhistas apresentados na presente tabela, não está aplicada a média móvel. A média móvel é parte da metodologia de cálculo dos salários e encargos sociais das categorias do SICRO, tendo por objetivo estabilizar os resultados e realizar o abrandamento das variações decorrentes de eventuais alterações nos tamanhos das amostras. Isso implica dizer que, após a obtenção dos valores totais dos encargos sociais (última coluna), deve ser aplicada a média aritmética simples sobre o resultado da referência atual juntamente com os resultados das duas referências anteriores, obtendo desta forma, os percentuais efetivamente utilizados no cálculo dos custos da Mão de Obra.</t>
    </r>
  </si>
  <si>
    <t>Grupo A - Encargos Sociais (%)</t>
  </si>
  <si>
    <t>Previdência Social</t>
  </si>
  <si>
    <t>FGTS</t>
  </si>
  <si>
    <t>SESC ou SESI</t>
  </si>
  <si>
    <t>SENAI / SEBRAE</t>
  </si>
  <si>
    <t>Seguro Contra Risco e Acidente de Trabalho</t>
  </si>
  <si>
    <t>FAE - Financiamento de Aposentadoria Especial</t>
  </si>
  <si>
    <t>Grupo B - Encargos Trabalhistas (%)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</si>
  <si>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</si>
  <si>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</si>
  <si>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</si>
  <si>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</si>
  <si>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</si>
  <si>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</si>
  <si>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</si>
  <si>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Férias sobre Licença Maternidade</t>
  </si>
  <si>
    <t>Reciclagem Tecnológica</t>
  </si>
  <si>
    <t>Grupo C - Verbas Rescisórias (%)</t>
  </si>
  <si>
    <t>Aviso Prévio Trabalhado</t>
  </si>
  <si>
    <t>Férias Indenizadas + 1/3</t>
  </si>
  <si>
    <t>Depósito por Rescisão Sem Justa Causa</t>
  </si>
  <si>
    <t>Indenização Adicional</t>
  </si>
  <si>
    <t>Grupo D - Reincidências (%)</t>
  </si>
  <si>
    <t>Reincidência de A sobre B</t>
  </si>
  <si>
    <t>Reincidência de A sobre Aviso Prévio Trabalhado + Reincidência de FGTS sobre Aviso Prévio Indenizado</t>
  </si>
  <si>
    <t>BDI 01: 27,49%</t>
  </si>
  <si>
    <t>2.8</t>
  </si>
  <si>
    <t>2.13</t>
  </si>
  <si>
    <t>3.8</t>
  </si>
  <si>
    <t>3.12</t>
  </si>
  <si>
    <t>TOTAL DO ITEM 1</t>
  </si>
  <si>
    <t>TOTAL DO ITEM 2</t>
  </si>
  <si>
    <t>TOTAL DO ITEM 3</t>
  </si>
  <si>
    <t>TOTAL DO ITEM 4</t>
  </si>
  <si>
    <t>TOTAL DO ITEM 5</t>
  </si>
  <si>
    <t>TOTAL DO ITEM 6</t>
  </si>
  <si>
    <t>TOTAL DO ITEM 7</t>
  </si>
  <si>
    <t>FASE</t>
  </si>
  <si>
    <t>VALOR ORÇADO (R$)</t>
  </si>
  <si>
    <t>INCID (%)</t>
  </si>
  <si>
    <t>REALIZAÇÃO MENSAL</t>
  </si>
  <si>
    <t>CONCEDENTE</t>
  </si>
  <si>
    <t>TOTAL CONCEDENTE</t>
  </si>
  <si>
    <t>TOTAL CONVENENTE</t>
  </si>
  <si>
    <t>CONVENENTE</t>
  </si>
  <si>
    <t>PLANO DE DESEMBOLSO</t>
  </si>
  <si>
    <t>CRONOGRAMA DE DESEMBOLSO</t>
  </si>
  <si>
    <t>1º MÊS</t>
  </si>
  <si>
    <t>VALORES</t>
  </si>
  <si>
    <t>CONCEDENTE REPASSE</t>
  </si>
  <si>
    <t>META</t>
  </si>
  <si>
    <t>CONVENENTE (CONTRAPARTIDA)</t>
  </si>
  <si>
    <t>5º MÊS</t>
  </si>
  <si>
    <t>9º MÊS</t>
  </si>
  <si>
    <t>MÊS 5</t>
  </si>
  <si>
    <t>MÊS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</si>
</sst>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"/>
    <numFmt numFmtId="167" formatCode="h:mm;@"/>
    <numFmt numFmtId="168" formatCode="_(* #,##0_);_(* \(#,##0\);_(* &quot;-&quot;??_);_(@_)"/>
    <numFmt numFmtId="169" formatCode="[$-F800]dddd\,\ mmmm\ dd\,\ yyyy"/>
    <numFmt numFmtId="170" formatCode="_-* #,##0.0000_-;\-* #,##0.0000_-;_-* &quot;-&quot;??_-;_-@_-"/>
    <numFmt numFmtId="171" formatCode="_-* #,##0_-;\-* #,##0_-;_-* &quot;-&quot;??_-;_-@_-"/>
    <numFmt numFmtId="172" formatCode="#,##0.00&quot;m²&quot;"/>
    <numFmt numFmtId="173" formatCode="_(* #,##0.0000000_);_(* \(#,##0.0000000\);_(* &quot;-&quot;??_);_(@_)"/>
    <numFmt numFmtId="174" formatCode="#,##0.00000"/>
    <numFmt numFmtId="175" formatCode="#,##0.0000"/>
    <numFmt numFmtId="176" formatCode="0.00&quot;% sobre (PV - Lucro)&quot;"/>
    <numFmt numFmtId="177" formatCode="0.00&quot;% do PV&quot;"/>
    <numFmt numFmtId="178" formatCode="0.00%&quot; sobre base de cálculo&quot;"/>
    <numFmt numFmtId="179" formatCode="_(&quot;R$ &quot;* #,##0_);_(&quot;R$ &quot;* \(#,##0\);_(&quot;R$ &quot;* &quot;-&quot;??_);_(@_)"/>
  </numFmts>
  <fonts count="7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24"/>
      <name val="Arial"/>
      <family val="2"/>
    </font>
    <font>
      <sz val="10"/>
      <color indexed="2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8"/>
      <name val="Times New Roman"/>
      <family val="1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.5"/>
      <name val="Arial"/>
      <family val="2"/>
    </font>
    <font>
      <sz val="11.5"/>
      <name val="Arial"/>
      <family val="2"/>
    </font>
    <font>
      <b/>
      <u/>
      <sz val="13"/>
      <name val="Arial"/>
      <family val="2"/>
    </font>
    <font>
      <b/>
      <sz val="13"/>
      <name val="Calibri"/>
      <family val="2"/>
    </font>
    <font>
      <sz val="13"/>
      <name val="Calibri"/>
      <family val="2"/>
    </font>
    <font>
      <sz val="14"/>
      <name val="Courier"/>
      <family val="3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3"/>
      <name val="Calibri"/>
      <family val="2"/>
      <scheme val="minor"/>
    </font>
    <font>
      <sz val="13"/>
      <name val="Calibri"/>
      <family val="2"/>
      <scheme val="minor"/>
    </font>
    <font>
      <b/>
      <i/>
      <u/>
      <sz val="13"/>
      <name val="Calibri"/>
      <family val="2"/>
      <scheme val="minor"/>
    </font>
    <font>
      <sz val="14"/>
      <name val="Calibri"/>
      <family val="2"/>
      <scheme val="minor"/>
    </font>
    <font>
      <u/>
      <sz val="13"/>
      <name val="Calibri"/>
      <family val="2"/>
      <scheme val="minor"/>
    </font>
    <font>
      <sz val="8"/>
      <name val="Arial"/>
      <family val="2"/>
    </font>
    <font>
      <sz val="13"/>
      <color theme="1"/>
      <name val="Calibri"/>
      <family val="2"/>
    </font>
    <font>
      <b/>
      <sz val="11"/>
      <name val="Calibri"/>
      <family val="2"/>
      <scheme val="minor"/>
    </font>
    <font>
      <b/>
      <sz val="13"/>
      <color theme="0"/>
      <name val="Aptos"/>
      <family val="2"/>
    </font>
    <font>
      <b/>
      <sz val="13"/>
      <name val="Aptos"/>
      <family val="2"/>
    </font>
    <font>
      <sz val="13"/>
      <name val="Aptos"/>
      <family val="2"/>
    </font>
    <font>
      <sz val="14"/>
      <name val="Aptos"/>
      <family val="2"/>
    </font>
    <font>
      <b/>
      <sz val="13"/>
      <color theme="0"/>
      <name val="Calibri"/>
      <family val="2"/>
    </font>
    <font>
      <sz val="13"/>
      <color theme="0"/>
      <name val="Calibri"/>
      <family val="2"/>
    </font>
    <font>
      <sz val="13"/>
      <color theme="0"/>
      <name val="Aptos"/>
      <family val="2"/>
    </font>
    <font>
      <b/>
      <sz val="14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b/>
      <i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name val="Times"/>
      <family val="1"/>
    </font>
    <font>
      <sz val="12"/>
      <name val="Times"/>
      <family val="1"/>
    </font>
    <font>
      <b/>
      <sz val="12"/>
      <color theme="0"/>
      <name val="Times"/>
      <family val="1"/>
    </font>
    <font>
      <sz val="11"/>
      <color theme="1"/>
      <name val="Times"/>
      <family val="1"/>
    </font>
    <font>
      <i/>
      <u/>
      <sz val="11"/>
      <color theme="1"/>
      <name val="Times"/>
      <family val="1"/>
    </font>
    <font>
      <b/>
      <sz val="11"/>
      <color theme="1"/>
      <name val="Times"/>
      <family val="1"/>
    </font>
    <font>
      <b/>
      <sz val="11.5"/>
      <name val="Aptos"/>
      <family val="2"/>
    </font>
    <font>
      <sz val="11.5"/>
      <name val="Aptos"/>
      <family val="2"/>
    </font>
    <font>
      <b/>
      <sz val="11"/>
      <name val="Aptos"/>
      <family val="2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i/>
      <sz val="10"/>
      <color rgb="FF002060"/>
      <name val="Arial Black"/>
      <family val="2"/>
    </font>
    <font>
      <b/>
      <sz val="10"/>
      <color rgb="FF002060"/>
      <name val="Arial Black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color rgb="FF1F497D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-0.249977111117893"/>
        <bgColor indexed="8"/>
      </patternFill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12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4" borderId="0" applyNumberFormat="0" applyBorder="0" applyAlignment="0" applyProtection="0"/>
    <xf numFmtId="0" fontId="10" fillId="16" borderId="1" applyNumberFormat="0" applyAlignment="0" applyProtection="0"/>
    <xf numFmtId="0" fontId="11" fillId="17" borderId="2" applyNumberFormat="0" applyAlignment="0" applyProtection="0"/>
    <xf numFmtId="0" fontId="12" fillId="0" borderId="3" applyNumberFormat="0" applyFill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3" fillId="7" borderId="1" applyNumberFormat="0" applyAlignment="0" applyProtection="0"/>
    <xf numFmtId="0" fontId="14" fillId="3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22" borderId="0" applyNumberFormat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32" fillId="0" borderId="0"/>
    <xf numFmtId="0" fontId="4" fillId="0" borderId="0"/>
    <xf numFmtId="0" fontId="4" fillId="23" borderId="4" applyNumberFormat="0" applyFont="0" applyAlignment="0" applyProtection="0"/>
    <xf numFmtId="0" fontId="16" fillId="0" borderId="5" applyNumberFormat="0" applyFont="0" applyBorder="0" applyAlignment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" fillId="16" borderId="6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43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578">
    <xf numFmtId="0" fontId="0" fillId="0" borderId="0" xfId="0"/>
    <xf numFmtId="166" fontId="26" fillId="0" borderId="0" xfId="44" applyNumberFormat="1" applyFont="1" applyAlignment="1">
      <alignment vertical="center"/>
    </xf>
    <xf numFmtId="0" fontId="26" fillId="0" borderId="0" xfId="44" applyFont="1" applyAlignment="1">
      <alignment vertical="center" wrapText="1"/>
    </xf>
    <xf numFmtId="0" fontId="26" fillId="0" borderId="0" xfId="44" applyFont="1" applyAlignment="1">
      <alignment vertical="center"/>
    </xf>
    <xf numFmtId="0" fontId="26" fillId="0" borderId="0" xfId="44" applyFont="1"/>
    <xf numFmtId="0" fontId="25" fillId="0" borderId="0" xfId="53" applyFont="1" applyAlignment="1">
      <alignment horizontal="left" vertical="center"/>
    </xf>
    <xf numFmtId="0" fontId="25" fillId="0" borderId="0" xfId="60" applyFont="1" applyAlignment="1">
      <alignment vertical="center" wrapText="1"/>
    </xf>
    <xf numFmtId="10" fontId="25" fillId="0" borderId="0" xfId="68" applyNumberFormat="1" applyFont="1" applyFill="1" applyBorder="1" applyAlignment="1">
      <alignment horizontal="center" vertical="center"/>
    </xf>
    <xf numFmtId="0" fontId="25" fillId="0" borderId="0" xfId="60" applyFont="1" applyAlignment="1">
      <alignment horizontal="center" vertical="center" wrapText="1"/>
    </xf>
    <xf numFmtId="0" fontId="26" fillId="0" borderId="0" xfId="44" applyFont="1" applyAlignment="1">
      <alignment horizontal="center" vertical="center"/>
    </xf>
    <xf numFmtId="0" fontId="27" fillId="0" borderId="0" xfId="44" applyFont="1" applyAlignment="1">
      <alignment horizontal="left" vertical="center"/>
    </xf>
    <xf numFmtId="164" fontId="28" fillId="0" borderId="13" xfId="31" applyFont="1" applyFill="1" applyBorder="1" applyAlignment="1">
      <alignment horizontal="center" vertical="center" wrapText="1"/>
    </xf>
    <xf numFmtId="164" fontId="28" fillId="0" borderId="0" xfId="31" applyFont="1" applyFill="1" applyBorder="1" applyAlignment="1">
      <alignment vertical="center"/>
    </xf>
    <xf numFmtId="164" fontId="29" fillId="0" borderId="0" xfId="31" applyFont="1" applyFill="1" applyAlignment="1">
      <alignment vertical="center"/>
    </xf>
    <xf numFmtId="0" fontId="34" fillId="0" borderId="0" xfId="43" applyFont="1" applyAlignment="1">
      <alignment vertical="center"/>
    </xf>
    <xf numFmtId="10" fontId="35" fillId="0" borderId="14" xfId="64" applyNumberFormat="1" applyFont="1" applyFill="1" applyBorder="1" applyAlignment="1">
      <alignment horizontal="center" vertical="center"/>
    </xf>
    <xf numFmtId="164" fontId="34" fillId="0" borderId="14" xfId="31" applyFont="1" applyFill="1" applyBorder="1" applyAlignment="1">
      <alignment vertical="center"/>
    </xf>
    <xf numFmtId="9" fontId="35" fillId="0" borderId="0" xfId="64" applyFont="1" applyFill="1" applyBorder="1" applyAlignment="1">
      <alignment vertical="center"/>
    </xf>
    <xf numFmtId="43" fontId="35" fillId="0" borderId="0" xfId="107" applyFont="1" applyFill="1" applyAlignment="1">
      <alignment horizontal="center" vertical="center"/>
    </xf>
    <xf numFmtId="43" fontId="34" fillId="0" borderId="0" xfId="107" applyFont="1" applyFill="1" applyBorder="1" applyAlignment="1">
      <alignment vertical="center"/>
    </xf>
    <xf numFmtId="43" fontId="34" fillId="0" borderId="11" xfId="107" applyFont="1" applyFill="1" applyBorder="1" applyAlignment="1">
      <alignment vertical="center"/>
    </xf>
    <xf numFmtId="43" fontId="35" fillId="0" borderId="14" xfId="107" applyFont="1" applyFill="1" applyBorder="1" applyAlignment="1">
      <alignment horizontal="center" vertical="center"/>
    </xf>
    <xf numFmtId="43" fontId="35" fillId="0" borderId="0" xfId="107" applyFont="1" applyFill="1" applyBorder="1" applyAlignment="1">
      <alignment vertical="center"/>
    </xf>
    <xf numFmtId="43" fontId="35" fillId="0" borderId="0" xfId="107" applyFont="1" applyFill="1" applyBorder="1" applyAlignment="1">
      <alignment horizontal="center" vertical="center"/>
    </xf>
    <xf numFmtId="0" fontId="35" fillId="0" borderId="0" xfId="56" applyFont="1"/>
    <xf numFmtId="165" fontId="35" fillId="0" borderId="0" xfId="108" applyFont="1" applyFill="1" applyBorder="1"/>
    <xf numFmtId="164" fontId="35" fillId="0" borderId="0" xfId="31" applyFont="1" applyFill="1" applyBorder="1"/>
    <xf numFmtId="0" fontId="35" fillId="0" borderId="0" xfId="56" applyFont="1" applyAlignment="1">
      <alignment horizontal="center"/>
    </xf>
    <xf numFmtId="0" fontId="35" fillId="0" borderId="0" xfId="56" applyFont="1" applyAlignment="1">
      <alignment horizontal="left"/>
    </xf>
    <xf numFmtId="0" fontId="35" fillId="0" borderId="0" xfId="56" applyFont="1" applyAlignment="1">
      <alignment horizontal="center" vertical="center"/>
    </xf>
    <xf numFmtId="0" fontId="35" fillId="0" borderId="0" xfId="58" applyFont="1" applyAlignment="1">
      <alignment horizontal="center" vertical="center"/>
    </xf>
    <xf numFmtId="0" fontId="35" fillId="0" borderId="0" xfId="58" applyFont="1" applyAlignment="1">
      <alignment horizontal="left" vertical="center"/>
    </xf>
    <xf numFmtId="0" fontId="34" fillId="0" borderId="0" xfId="58" applyFont="1" applyAlignment="1">
      <alignment horizontal="center" vertical="center"/>
    </xf>
    <xf numFmtId="165" fontId="35" fillId="0" borderId="0" xfId="108" applyFont="1" applyFill="1"/>
    <xf numFmtId="164" fontId="35" fillId="0" borderId="0" xfId="31" applyFont="1" applyFill="1"/>
    <xf numFmtId="0" fontId="36" fillId="0" borderId="0" xfId="56" applyFont="1" applyAlignment="1">
      <alignment horizontal="left"/>
    </xf>
    <xf numFmtId="164" fontId="35" fillId="0" borderId="0" xfId="31" applyFont="1" applyFill="1" applyAlignment="1">
      <alignment horizontal="right"/>
    </xf>
    <xf numFmtId="0" fontId="35" fillId="0" borderId="0" xfId="56" applyFont="1" applyAlignment="1">
      <alignment horizontal="right"/>
    </xf>
    <xf numFmtId="0" fontId="35" fillId="24" borderId="0" xfId="0" applyFont="1" applyFill="1" applyAlignment="1">
      <alignment vertical="center"/>
    </xf>
    <xf numFmtId="0" fontId="35" fillId="24" borderId="0" xfId="0" applyFont="1" applyFill="1"/>
    <xf numFmtId="0" fontId="35" fillId="24" borderId="0" xfId="0" applyFont="1" applyFill="1" applyAlignment="1">
      <alignment horizontal="center"/>
    </xf>
    <xf numFmtId="0" fontId="35" fillId="24" borderId="14" xfId="0" applyFont="1" applyFill="1" applyBorder="1" applyAlignment="1">
      <alignment horizontal="center" vertical="center"/>
    </xf>
    <xf numFmtId="0" fontId="35" fillId="24" borderId="16" xfId="0" applyFont="1" applyFill="1" applyBorder="1" applyAlignment="1">
      <alignment horizontal="center" vertical="center"/>
    </xf>
    <xf numFmtId="0" fontId="35" fillId="24" borderId="16" xfId="0" applyFont="1" applyFill="1" applyBorder="1" applyAlignment="1">
      <alignment vertical="center"/>
    </xf>
    <xf numFmtId="165" fontId="35" fillId="24" borderId="14" xfId="113" applyFont="1" applyFill="1" applyBorder="1" applyAlignment="1">
      <alignment vertical="center"/>
    </xf>
    <xf numFmtId="0" fontId="35" fillId="24" borderId="12" xfId="113" applyNumberFormat="1" applyFont="1" applyFill="1" applyBorder="1" applyAlignment="1">
      <alignment horizontal="center" vertical="center"/>
    </xf>
    <xf numFmtId="0" fontId="34" fillId="24" borderId="13" xfId="0" applyFont="1" applyFill="1" applyBorder="1" applyAlignment="1">
      <alignment horizontal="left" vertical="center"/>
    </xf>
    <xf numFmtId="164" fontId="34" fillId="24" borderId="14" xfId="31" applyFont="1" applyFill="1" applyBorder="1" applyAlignment="1">
      <alignment vertical="center"/>
    </xf>
    <xf numFmtId="0" fontId="31" fillId="24" borderId="0" xfId="53" applyFill="1" applyAlignment="1">
      <alignment vertical="center"/>
    </xf>
    <xf numFmtId="0" fontId="33" fillId="24" borderId="0" xfId="53" applyFont="1" applyFill="1" applyAlignment="1">
      <alignment horizontal="center" vertical="center"/>
    </xf>
    <xf numFmtId="0" fontId="31" fillId="24" borderId="0" xfId="53" applyFill="1" applyAlignment="1">
      <alignment horizontal="center" vertical="center"/>
    </xf>
    <xf numFmtId="0" fontId="37" fillId="24" borderId="0" xfId="43" applyFont="1" applyFill="1" applyAlignment="1">
      <alignment vertical="center"/>
    </xf>
    <xf numFmtId="0" fontId="35" fillId="24" borderId="16" xfId="0" applyFont="1" applyFill="1" applyBorder="1" applyAlignment="1">
      <alignment vertical="center" wrapText="1"/>
    </xf>
    <xf numFmtId="43" fontId="29" fillId="0" borderId="0" xfId="107" applyFont="1" applyFill="1" applyAlignment="1">
      <alignment vertical="center"/>
    </xf>
    <xf numFmtId="0" fontId="34" fillId="0" borderId="0" xfId="56" applyFont="1" applyAlignment="1" applyProtection="1">
      <alignment horizontal="center" vertical="center"/>
      <protection locked="0"/>
    </xf>
    <xf numFmtId="10" fontId="25" fillId="0" borderId="14" xfId="68" applyNumberFormat="1" applyFont="1" applyFill="1" applyBorder="1" applyAlignment="1">
      <alignment horizontal="center" vertical="center"/>
    </xf>
    <xf numFmtId="165" fontId="29" fillId="0" borderId="14" xfId="108" applyFont="1" applyFill="1" applyBorder="1" applyAlignment="1">
      <alignment vertical="center"/>
    </xf>
    <xf numFmtId="164" fontId="29" fillId="0" borderId="14" xfId="31" applyFont="1" applyFill="1" applyBorder="1" applyAlignment="1">
      <alignment vertical="center"/>
    </xf>
    <xf numFmtId="165" fontId="35" fillId="0" borderId="14" xfId="113" applyFont="1" applyFill="1" applyBorder="1" applyAlignment="1">
      <alignment horizontal="right" vertical="center"/>
    </xf>
    <xf numFmtId="165" fontId="35" fillId="0" borderId="14" xfId="113" applyFont="1" applyFill="1" applyBorder="1" applyAlignment="1">
      <alignment vertical="center"/>
    </xf>
    <xf numFmtId="0" fontId="35" fillId="0" borderId="14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/>
    </xf>
    <xf numFmtId="170" fontId="35" fillId="24" borderId="14" xfId="107" applyNumberFormat="1" applyFont="1" applyFill="1" applyBorder="1" applyAlignment="1">
      <alignment vertical="center"/>
    </xf>
    <xf numFmtId="0" fontId="30" fillId="25" borderId="11" xfId="59" applyFont="1" applyFill="1" applyBorder="1" applyAlignment="1">
      <alignment vertical="center" wrapText="1"/>
    </xf>
    <xf numFmtId="0" fontId="30" fillId="25" borderId="17" xfId="59" applyFont="1" applyFill="1" applyBorder="1" applyAlignment="1">
      <alignment vertical="center" wrapText="1"/>
    </xf>
    <xf numFmtId="0" fontId="0" fillId="24" borderId="24" xfId="0" applyFill="1" applyBorder="1"/>
    <xf numFmtId="0" fontId="0" fillId="24" borderId="11" xfId="0" applyFill="1" applyBorder="1"/>
    <xf numFmtId="0" fontId="35" fillId="24" borderId="22" xfId="0" applyFont="1" applyFill="1" applyBorder="1" applyAlignment="1">
      <alignment vertical="center"/>
    </xf>
    <xf numFmtId="0" fontId="35" fillId="24" borderId="0" xfId="0" applyFont="1" applyFill="1" applyAlignment="1">
      <alignment horizontal="left" vertical="center"/>
    </xf>
    <xf numFmtId="164" fontId="34" fillId="24" borderId="0" xfId="0" applyNumberFormat="1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4" fillId="24" borderId="0" xfId="0" applyFont="1" applyFill="1" applyAlignment="1">
      <alignment horizontal="left" vertical="center"/>
    </xf>
    <xf numFmtId="0" fontId="34" fillId="24" borderId="16" xfId="0" applyFont="1" applyFill="1" applyBorder="1" applyAlignment="1">
      <alignment vertical="center" wrapText="1"/>
    </xf>
    <xf numFmtId="0" fontId="35" fillId="0" borderId="16" xfId="0" applyFont="1" applyBorder="1" applyAlignment="1">
      <alignment vertical="center" wrapText="1"/>
    </xf>
    <xf numFmtId="0" fontId="34" fillId="0" borderId="16" xfId="0" applyFont="1" applyBorder="1" applyAlignment="1">
      <alignment vertical="center" wrapText="1"/>
    </xf>
    <xf numFmtId="0" fontId="35" fillId="24" borderId="0" xfId="0" applyFont="1" applyFill="1" applyAlignment="1">
      <alignment wrapText="1"/>
    </xf>
    <xf numFmtId="0" fontId="28" fillId="0" borderId="0" xfId="43" applyFont="1" applyAlignment="1">
      <alignment horizontal="left" vertical="center"/>
    </xf>
    <xf numFmtId="0" fontId="29" fillId="0" borderId="0" xfId="43" applyFont="1" applyAlignment="1">
      <alignment vertical="center" wrapText="1"/>
    </xf>
    <xf numFmtId="0" fontId="29" fillId="0" borderId="0" xfId="43" applyFont="1" applyAlignment="1">
      <alignment vertical="center"/>
    </xf>
    <xf numFmtId="0" fontId="29" fillId="0" borderId="14" xfId="43" applyFont="1" applyBorder="1" applyAlignment="1">
      <alignment vertical="center"/>
    </xf>
    <xf numFmtId="166" fontId="28" fillId="0" borderId="0" xfId="44" applyNumberFormat="1" applyFont="1" applyAlignment="1">
      <alignment horizontal="left" vertical="center"/>
    </xf>
    <xf numFmtId="166" fontId="28" fillId="0" borderId="0" xfId="43" applyNumberFormat="1" applyFont="1" applyAlignment="1">
      <alignment horizontal="left" vertical="center"/>
    </xf>
    <xf numFmtId="0" fontId="28" fillId="0" borderId="0" xfId="60" applyFont="1" applyAlignment="1">
      <alignment horizontal="center" vertical="center"/>
    </xf>
    <xf numFmtId="0" fontId="28" fillId="0" borderId="13" xfId="60" applyFont="1" applyBorder="1" applyAlignment="1">
      <alignment horizontal="left" vertical="center" wrapText="1"/>
    </xf>
    <xf numFmtId="0" fontId="28" fillId="0" borderId="13" xfId="60" applyFont="1" applyBorder="1" applyAlignment="1">
      <alignment horizontal="center" vertical="center"/>
    </xf>
    <xf numFmtId="0" fontId="28" fillId="0" borderId="13" xfId="43" applyFont="1" applyBorder="1" applyAlignment="1">
      <alignment horizontal="center" vertical="center"/>
    </xf>
    <xf numFmtId="166" fontId="29" fillId="0" borderId="14" xfId="60" applyNumberFormat="1" applyFont="1" applyBorder="1" applyAlignment="1">
      <alignment horizontal="center" vertical="center" wrapText="1"/>
    </xf>
    <xf numFmtId="0" fontId="29" fillId="0" borderId="14" xfId="60" applyFont="1" applyBorder="1" applyAlignment="1">
      <alignment vertical="center" wrapText="1"/>
    </xf>
    <xf numFmtId="0" fontId="29" fillId="0" borderId="14" xfId="60" applyFont="1" applyBorder="1" applyAlignment="1">
      <alignment horizontal="center" vertical="center"/>
    </xf>
    <xf numFmtId="0" fontId="28" fillId="0" borderId="0" xfId="60" applyFont="1" applyAlignment="1">
      <alignment vertical="center"/>
    </xf>
    <xf numFmtId="0" fontId="28" fillId="0" borderId="0" xfId="60" applyFont="1" applyAlignment="1">
      <alignment vertical="center" wrapText="1"/>
    </xf>
    <xf numFmtId="166" fontId="29" fillId="0" borderId="0" xfId="43" applyNumberFormat="1" applyFont="1" applyAlignment="1">
      <alignment vertical="center"/>
    </xf>
    <xf numFmtId="166" fontId="29" fillId="0" borderId="20" xfId="60" applyNumberFormat="1" applyFont="1" applyBorder="1" applyAlignment="1">
      <alignment horizontal="center" vertical="center" wrapText="1"/>
    </xf>
    <xf numFmtId="10" fontId="29" fillId="0" borderId="14" xfId="63" applyNumberFormat="1" applyFont="1" applyFill="1" applyBorder="1" applyAlignment="1">
      <alignment vertical="center"/>
    </xf>
    <xf numFmtId="43" fontId="28" fillId="0" borderId="13" xfId="107" applyFont="1" applyFill="1" applyBorder="1" applyAlignment="1">
      <alignment horizontal="center" vertical="center" wrapText="1"/>
    </xf>
    <xf numFmtId="43" fontId="29" fillId="0" borderId="14" xfId="107" applyFont="1" applyFill="1" applyBorder="1" applyAlignment="1">
      <alignment vertical="center"/>
    </xf>
    <xf numFmtId="43" fontId="28" fillId="0" borderId="0" xfId="107" applyFont="1" applyFill="1" applyBorder="1" applyAlignment="1">
      <alignment vertical="center"/>
    </xf>
    <xf numFmtId="0" fontId="28" fillId="0" borderId="15" xfId="60" applyFont="1" applyBorder="1" applyAlignment="1">
      <alignment horizontal="center" vertical="center" wrapText="1"/>
    </xf>
    <xf numFmtId="0" fontId="28" fillId="0" borderId="16" xfId="60" applyFont="1" applyBorder="1" applyAlignment="1">
      <alignment horizontal="left" vertical="center" wrapText="1"/>
    </xf>
    <xf numFmtId="0" fontId="35" fillId="24" borderId="13" xfId="0" applyFont="1" applyFill="1" applyBorder="1" applyAlignment="1">
      <alignment horizontal="left" vertical="center"/>
    </xf>
    <xf numFmtId="0" fontId="34" fillId="24" borderId="13" xfId="0" applyFont="1" applyFill="1" applyBorder="1" applyAlignment="1">
      <alignment horizontal="right" vertical="center" wrapText="1"/>
    </xf>
    <xf numFmtId="164" fontId="34" fillId="24" borderId="13" xfId="0" applyNumberFormat="1" applyFont="1" applyFill="1" applyBorder="1" applyAlignment="1">
      <alignment horizontal="center" vertical="center"/>
    </xf>
    <xf numFmtId="164" fontId="35" fillId="24" borderId="23" xfId="31" applyFont="1" applyFill="1" applyBorder="1" applyAlignment="1">
      <alignment vertical="center"/>
    </xf>
    <xf numFmtId="0" fontId="34" fillId="24" borderId="0" xfId="0" applyFont="1" applyFill="1" applyAlignment="1">
      <alignment horizontal="right" vertical="center" wrapText="1"/>
    </xf>
    <xf numFmtId="170" fontId="30" fillId="25" borderId="11" xfId="107" applyNumberFormat="1" applyFont="1" applyFill="1" applyBorder="1" applyAlignment="1">
      <alignment vertical="center" wrapText="1"/>
    </xf>
    <xf numFmtId="170" fontId="34" fillId="24" borderId="16" xfId="107" applyNumberFormat="1" applyFont="1" applyFill="1" applyBorder="1" applyAlignment="1">
      <alignment horizontal="left" vertical="center"/>
    </xf>
    <xf numFmtId="170" fontId="34" fillId="24" borderId="0" xfId="107" applyNumberFormat="1" applyFont="1" applyFill="1" applyBorder="1" applyAlignment="1">
      <alignment horizontal="left" vertical="center"/>
    </xf>
    <xf numFmtId="170" fontId="35" fillId="0" borderId="14" xfId="107" applyNumberFormat="1" applyFont="1" applyFill="1" applyBorder="1" applyAlignment="1">
      <alignment vertical="center"/>
    </xf>
    <xf numFmtId="170" fontId="35" fillId="24" borderId="0" xfId="107" applyNumberFormat="1" applyFont="1" applyFill="1"/>
    <xf numFmtId="0" fontId="34" fillId="24" borderId="0" xfId="0" applyFont="1" applyFill="1"/>
    <xf numFmtId="0" fontId="40" fillId="0" borderId="14" xfId="60" applyFont="1" applyBorder="1" applyAlignment="1">
      <alignment vertical="center" wrapText="1"/>
    </xf>
    <xf numFmtId="171" fontId="29" fillId="0" borderId="14" xfId="107" applyNumberFormat="1" applyFont="1" applyFill="1" applyBorder="1" applyAlignment="1">
      <alignment horizontal="right" vertical="center" wrapText="1"/>
    </xf>
    <xf numFmtId="172" fontId="28" fillId="0" borderId="0" xfId="60" applyNumberFormat="1" applyFont="1" applyAlignment="1">
      <alignment horizontal="left" vertical="center"/>
    </xf>
    <xf numFmtId="43" fontId="29" fillId="0" borderId="0" xfId="43" applyNumberFormat="1" applyFont="1" applyAlignment="1">
      <alignment vertical="center"/>
    </xf>
    <xf numFmtId="171" fontId="28" fillId="0" borderId="0" xfId="107" applyNumberFormat="1" applyFont="1" applyFill="1" applyAlignment="1">
      <alignment horizontal="right" vertical="center"/>
    </xf>
    <xf numFmtId="43" fontId="29" fillId="0" borderId="0" xfId="107" applyFont="1" applyFill="1" applyAlignment="1">
      <alignment horizontal="left" vertical="center"/>
    </xf>
    <xf numFmtId="0" fontId="29" fillId="0" borderId="0" xfId="43" applyFont="1" applyAlignment="1">
      <alignment horizontal="left" vertical="center"/>
    </xf>
    <xf numFmtId="43" fontId="28" fillId="0" borderId="0" xfId="107" applyFont="1" applyFill="1" applyAlignment="1">
      <alignment horizontal="center" vertical="center"/>
    </xf>
    <xf numFmtId="164" fontId="28" fillId="0" borderId="0" xfId="31" applyFont="1" applyFill="1" applyAlignment="1">
      <alignment horizontal="center" vertical="center"/>
    </xf>
    <xf numFmtId="171" fontId="28" fillId="0" borderId="13" xfId="107" applyNumberFormat="1" applyFont="1" applyFill="1" applyBorder="1" applyAlignment="1">
      <alignment horizontal="right" vertical="center" wrapText="1"/>
    </xf>
    <xf numFmtId="171" fontId="28" fillId="0" borderId="0" xfId="107" applyNumberFormat="1" applyFont="1" applyFill="1" applyBorder="1" applyAlignment="1">
      <alignment horizontal="left" vertical="center"/>
    </xf>
    <xf numFmtId="171" fontId="29" fillId="0" borderId="0" xfId="107" applyNumberFormat="1" applyFont="1" applyFill="1" applyAlignment="1">
      <alignment horizontal="right" vertical="center"/>
    </xf>
    <xf numFmtId="10" fontId="34" fillId="0" borderId="14" xfId="63" applyNumberFormat="1" applyFont="1" applyFill="1" applyBorder="1" applyAlignment="1">
      <alignment vertical="center"/>
    </xf>
    <xf numFmtId="165" fontId="35" fillId="0" borderId="14" xfId="108" applyFont="1" applyFill="1" applyBorder="1" applyAlignment="1">
      <alignment vertical="center"/>
    </xf>
    <xf numFmtId="10" fontId="35" fillId="0" borderId="0" xfId="63" applyNumberFormat="1" applyFont="1" applyFill="1" applyBorder="1" applyAlignment="1">
      <alignment horizontal="right" vertical="center"/>
    </xf>
    <xf numFmtId="10" fontId="35" fillId="0" borderId="14" xfId="63" applyNumberFormat="1" applyFont="1" applyFill="1" applyBorder="1" applyAlignment="1">
      <alignment horizontal="center" vertical="center"/>
    </xf>
    <xf numFmtId="10" fontId="35" fillId="0" borderId="0" xfId="63" applyNumberFormat="1" applyFont="1" applyFill="1" applyBorder="1" applyAlignment="1">
      <alignment vertical="center"/>
    </xf>
    <xf numFmtId="1" fontId="26" fillId="0" borderId="14" xfId="60" applyNumberFormat="1" applyFont="1" applyBorder="1" applyAlignment="1">
      <alignment horizontal="center" vertical="center" wrapText="1"/>
    </xf>
    <xf numFmtId="0" fontId="26" fillId="0" borderId="14" xfId="60" applyFont="1" applyBorder="1" applyAlignment="1">
      <alignment vertical="center" wrapText="1"/>
    </xf>
    <xf numFmtId="10" fontId="25" fillId="0" borderId="14" xfId="64" applyNumberFormat="1" applyFont="1" applyFill="1" applyBorder="1" applyAlignment="1">
      <alignment horizontal="center" vertical="center"/>
    </xf>
    <xf numFmtId="0" fontId="25" fillId="0" borderId="14" xfId="115" applyFont="1" applyBorder="1" applyAlignment="1">
      <alignment horizontal="right" vertical="center"/>
    </xf>
    <xf numFmtId="10" fontId="25" fillId="26" borderId="14" xfId="115" applyNumberFormat="1" applyFont="1" applyFill="1" applyBorder="1" applyAlignment="1">
      <alignment horizontal="center" vertical="center"/>
    </xf>
    <xf numFmtId="10" fontId="26" fillId="0" borderId="14" xfId="64" applyNumberFormat="1" applyFont="1" applyFill="1" applyBorder="1" applyAlignment="1">
      <alignment horizontal="center" vertical="center"/>
    </xf>
    <xf numFmtId="10" fontId="26" fillId="0" borderId="14" xfId="64" applyNumberFormat="1" applyFont="1" applyFill="1" applyBorder="1" applyAlignment="1">
      <alignment horizontal="right" vertical="center"/>
    </xf>
    <xf numFmtId="1" fontId="26" fillId="0" borderId="19" xfId="60" applyNumberFormat="1" applyFont="1" applyBorder="1" applyAlignment="1">
      <alignment horizontal="center" vertical="center" wrapText="1"/>
    </xf>
    <xf numFmtId="0" fontId="26" fillId="0" borderId="18" xfId="60" applyFont="1" applyBorder="1" applyAlignment="1">
      <alignment vertical="center" wrapText="1"/>
    </xf>
    <xf numFmtId="10" fontId="26" fillId="0" borderId="18" xfId="64" applyNumberFormat="1" applyFont="1" applyFill="1" applyBorder="1" applyAlignment="1">
      <alignment horizontal="center" vertical="center"/>
    </xf>
    <xf numFmtId="10" fontId="26" fillId="0" borderId="25" xfId="64" applyNumberFormat="1" applyFont="1" applyFill="1" applyBorder="1" applyAlignment="1">
      <alignment horizontal="right" vertical="center"/>
    </xf>
    <xf numFmtId="10" fontId="26" fillId="26" borderId="14" xfId="115" applyNumberFormat="1" applyFont="1" applyFill="1" applyBorder="1" applyAlignment="1">
      <alignment horizontal="center" vertical="center"/>
    </xf>
    <xf numFmtId="166" fontId="26" fillId="0" borderId="22" xfId="44" applyNumberFormat="1" applyFont="1" applyBorder="1" applyAlignment="1">
      <alignment vertical="center"/>
    </xf>
    <xf numFmtId="10" fontId="26" fillId="0" borderId="23" xfId="64" applyNumberFormat="1" applyFont="1" applyFill="1" applyBorder="1" applyAlignment="1">
      <alignment horizontal="right" vertical="center"/>
    </xf>
    <xf numFmtId="0" fontId="26" fillId="0" borderId="23" xfId="115" applyFont="1" applyBorder="1" applyAlignment="1">
      <alignment horizontal="right" vertical="center"/>
    </xf>
    <xf numFmtId="166" fontId="26" fillId="0" borderId="24" xfId="44" applyNumberFormat="1" applyFont="1" applyBorder="1" applyAlignment="1">
      <alignment vertical="center"/>
    </xf>
    <xf numFmtId="0" fontId="26" fillId="0" borderId="11" xfId="44" applyFont="1" applyBorder="1" applyAlignment="1">
      <alignment vertical="center" wrapText="1"/>
    </xf>
    <xf numFmtId="0" fontId="26" fillId="0" borderId="11" xfId="44" applyFont="1" applyBorder="1" applyAlignment="1">
      <alignment vertical="center"/>
    </xf>
    <xf numFmtId="10" fontId="25" fillId="0" borderId="17" xfId="68" applyNumberFormat="1" applyFont="1" applyFill="1" applyBorder="1" applyAlignment="1">
      <alignment horizontal="center" vertical="center"/>
    </xf>
    <xf numFmtId="0" fontId="35" fillId="0" borderId="19" xfId="58" applyFont="1" applyBorder="1" applyAlignment="1">
      <alignment horizontal="center" vertical="center"/>
    </xf>
    <xf numFmtId="0" fontId="35" fillId="0" borderId="20" xfId="58" applyFont="1" applyBorder="1" applyAlignment="1">
      <alignment horizontal="left" vertical="center"/>
    </xf>
    <xf numFmtId="0" fontId="35" fillId="0" borderId="20" xfId="58" applyFont="1" applyBorder="1" applyAlignment="1">
      <alignment horizontal="center" vertical="center"/>
    </xf>
    <xf numFmtId="0" fontId="35" fillId="0" borderId="20" xfId="56" applyFont="1" applyBorder="1" applyAlignment="1">
      <alignment vertical="center"/>
    </xf>
    <xf numFmtId="0" fontId="35" fillId="0" borderId="19" xfId="56" applyFont="1" applyBorder="1" applyAlignment="1">
      <alignment vertical="center"/>
    </xf>
    <xf numFmtId="165" fontId="34" fillId="0" borderId="20" xfId="108" applyFont="1" applyFill="1" applyBorder="1" applyAlignment="1" applyProtection="1">
      <alignment horizontal="center" vertical="center"/>
    </xf>
    <xf numFmtId="164" fontId="34" fillId="0" borderId="20" xfId="31" applyFont="1" applyFill="1" applyBorder="1" applyAlignment="1" applyProtection="1">
      <alignment horizontal="center" vertical="center"/>
    </xf>
    <xf numFmtId="0" fontId="35" fillId="0" borderId="0" xfId="56" applyFont="1" applyAlignment="1">
      <alignment vertical="center"/>
    </xf>
    <xf numFmtId="0" fontId="35" fillId="0" borderId="22" xfId="58" applyFont="1" applyBorder="1" applyAlignment="1">
      <alignment horizontal="center" vertical="center"/>
    </xf>
    <xf numFmtId="0" fontId="35" fillId="0" borderId="26" xfId="58" applyFont="1" applyBorder="1" applyAlignment="1">
      <alignment horizontal="left" vertical="center"/>
    </xf>
    <xf numFmtId="0" fontId="35" fillId="0" borderId="26" xfId="56" applyFont="1" applyBorder="1" applyAlignment="1">
      <alignment horizontal="center" vertical="center"/>
    </xf>
    <xf numFmtId="0" fontId="35" fillId="0" borderId="22" xfId="56" applyFont="1" applyBorder="1" applyAlignment="1">
      <alignment horizontal="center" vertical="center"/>
    </xf>
    <xf numFmtId="168" fontId="35" fillId="0" borderId="26" xfId="108" applyNumberFormat="1" applyFont="1" applyFill="1" applyBorder="1" applyAlignment="1" applyProtection="1">
      <alignment horizontal="center" vertical="center"/>
    </xf>
    <xf numFmtId="43" fontId="35" fillId="0" borderId="26" xfId="58" applyNumberFormat="1" applyFont="1" applyBorder="1" applyAlignment="1">
      <alignment horizontal="center" vertical="center"/>
    </xf>
    <xf numFmtId="0" fontId="35" fillId="0" borderId="26" xfId="58" applyFont="1" applyBorder="1" applyAlignment="1">
      <alignment horizontal="center" vertical="center"/>
    </xf>
    <xf numFmtId="164" fontId="35" fillId="0" borderId="26" xfId="31" applyFont="1" applyFill="1" applyBorder="1" applyAlignment="1" applyProtection="1">
      <alignment horizontal="center" vertical="center"/>
    </xf>
    <xf numFmtId="165" fontId="35" fillId="0" borderId="26" xfId="108" applyFont="1" applyFill="1" applyBorder="1" applyAlignment="1" applyProtection="1">
      <alignment horizontal="center" vertical="center"/>
    </xf>
    <xf numFmtId="0" fontId="35" fillId="0" borderId="24" xfId="58" applyFont="1" applyBorder="1" applyAlignment="1">
      <alignment horizontal="center" vertical="center"/>
    </xf>
    <xf numFmtId="0" fontId="35" fillId="0" borderId="21" xfId="58" applyFont="1" applyBorder="1" applyAlignment="1">
      <alignment horizontal="left" vertical="center"/>
    </xf>
    <xf numFmtId="0" fontId="35" fillId="0" borderId="21" xfId="58" applyFont="1" applyBorder="1" applyAlignment="1">
      <alignment horizontal="center" vertical="center"/>
    </xf>
    <xf numFmtId="165" fontId="34" fillId="0" borderId="21" xfId="108" applyFont="1" applyFill="1" applyBorder="1" applyAlignment="1" applyProtection="1">
      <alignment horizontal="center" vertical="center"/>
    </xf>
    <xf numFmtId="164" fontId="34" fillId="0" borderId="21" xfId="31" applyFont="1" applyFill="1" applyBorder="1" applyAlignment="1" applyProtection="1">
      <alignment horizontal="center" vertical="center"/>
    </xf>
    <xf numFmtId="43" fontId="35" fillId="0" borderId="21" xfId="58" applyNumberFormat="1" applyFont="1" applyBorder="1" applyAlignment="1">
      <alignment horizontal="center" vertical="center"/>
    </xf>
    <xf numFmtId="0" fontId="38" fillId="0" borderId="19" xfId="56" applyFont="1" applyBorder="1"/>
    <xf numFmtId="0" fontId="35" fillId="0" borderId="18" xfId="56" applyFont="1" applyBorder="1"/>
    <xf numFmtId="165" fontId="35" fillId="0" borderId="18" xfId="108" applyFont="1" applyFill="1" applyBorder="1"/>
    <xf numFmtId="164" fontId="35" fillId="0" borderId="25" xfId="31" applyFont="1" applyFill="1" applyBorder="1"/>
    <xf numFmtId="0" fontId="35" fillId="0" borderId="22" xfId="56" applyFont="1" applyBorder="1" applyAlignment="1">
      <alignment horizontal="right"/>
    </xf>
    <xf numFmtId="43" fontId="35" fillId="0" borderId="23" xfId="116" applyFont="1" applyFill="1" applyBorder="1" applyAlignment="1">
      <alignment horizontal="right"/>
    </xf>
    <xf numFmtId="0" fontId="35" fillId="0" borderId="24" xfId="56" applyFont="1" applyBorder="1" applyAlignment="1">
      <alignment horizontal="right"/>
    </xf>
    <xf numFmtId="0" fontId="35" fillId="0" borderId="11" xfId="56" applyFont="1" applyBorder="1"/>
    <xf numFmtId="165" fontId="35" fillId="0" borderId="11" xfId="108" applyFont="1" applyFill="1" applyBorder="1"/>
    <xf numFmtId="0" fontId="35" fillId="0" borderId="11" xfId="56" applyFont="1" applyBorder="1" applyAlignment="1">
      <alignment horizontal="right"/>
    </xf>
    <xf numFmtId="167" fontId="35" fillId="0" borderId="17" xfId="31" applyNumberFormat="1" applyFont="1" applyFill="1" applyBorder="1" applyAlignment="1">
      <alignment horizontal="right"/>
    </xf>
    <xf numFmtId="0" fontId="35" fillId="0" borderId="16" xfId="56" applyFont="1" applyBorder="1" applyAlignment="1">
      <alignment horizontal="right"/>
    </xf>
    <xf numFmtId="43" fontId="35" fillId="0" borderId="13" xfId="56" applyNumberFormat="1" applyFont="1" applyBorder="1"/>
    <xf numFmtId="0" fontId="35" fillId="0" borderId="15" xfId="56" applyFont="1" applyBorder="1"/>
    <xf numFmtId="164" fontId="34" fillId="0" borderId="25" xfId="31" applyFont="1" applyFill="1" applyBorder="1" applyAlignment="1" applyProtection="1">
      <alignment horizontal="center" vertical="center"/>
    </xf>
    <xf numFmtId="164" fontId="35" fillId="0" borderId="23" xfId="31" applyFont="1" applyFill="1" applyBorder="1" applyAlignment="1" applyProtection="1">
      <alignment horizontal="center" vertical="center"/>
    </xf>
    <xf numFmtId="164" fontId="34" fillId="0" borderId="17" xfId="31" applyFont="1" applyFill="1" applyBorder="1" applyAlignment="1" applyProtection="1">
      <alignment horizontal="center" vertical="center"/>
    </xf>
    <xf numFmtId="0" fontId="2" fillId="24" borderId="0" xfId="53" applyFont="1" applyFill="1" applyAlignment="1">
      <alignment vertical="center"/>
    </xf>
    <xf numFmtId="164" fontId="29" fillId="24" borderId="0" xfId="31" applyFont="1" applyFill="1" applyAlignment="1">
      <alignment horizontal="left" vertical="center"/>
    </xf>
    <xf numFmtId="164" fontId="29" fillId="24" borderId="0" xfId="31" applyFont="1" applyFill="1" applyAlignment="1">
      <alignment vertical="center"/>
    </xf>
    <xf numFmtId="164" fontId="28" fillId="24" borderId="0" xfId="31" applyFont="1" applyFill="1" applyAlignment="1">
      <alignment horizontal="center" vertical="center"/>
    </xf>
    <xf numFmtId="0" fontId="35" fillId="0" borderId="0" xfId="43" applyFont="1" applyAlignment="1">
      <alignment vertical="center"/>
    </xf>
    <xf numFmtId="10" fontId="35" fillId="0" borderId="0" xfId="63" applyNumberFormat="1" applyFont="1" applyFill="1" applyAlignment="1">
      <alignment vertical="center"/>
    </xf>
    <xf numFmtId="10" fontId="34" fillId="0" borderId="0" xfId="63" applyNumberFormat="1" applyFont="1" applyFill="1" applyBorder="1" applyAlignment="1">
      <alignment vertical="center"/>
    </xf>
    <xf numFmtId="10" fontId="34" fillId="0" borderId="0" xfId="63" applyNumberFormat="1" applyFont="1" applyFill="1" applyAlignment="1">
      <alignment vertical="center"/>
    </xf>
    <xf numFmtId="10" fontId="34" fillId="0" borderId="11" xfId="63" applyNumberFormat="1" applyFont="1" applyFill="1" applyBorder="1" applyAlignment="1">
      <alignment vertical="center"/>
    </xf>
    <xf numFmtId="0" fontId="35" fillId="0" borderId="14" xfId="43" applyFont="1" applyBorder="1" applyAlignment="1">
      <alignment horizontal="center" vertical="center"/>
    </xf>
    <xf numFmtId="0" fontId="35" fillId="0" borderId="14" xfId="43" applyFont="1" applyBorder="1" applyAlignment="1">
      <alignment vertical="center"/>
    </xf>
    <xf numFmtId="0" fontId="34" fillId="0" borderId="16" xfId="43" applyFont="1" applyBorder="1" applyAlignment="1">
      <alignment vertical="center"/>
    </xf>
    <xf numFmtId="0" fontId="34" fillId="0" borderId="13" xfId="43" applyFont="1" applyBorder="1" applyAlignment="1">
      <alignment vertical="center"/>
    </xf>
    <xf numFmtId="43" fontId="35" fillId="0" borderId="0" xfId="43" applyNumberFormat="1" applyFont="1" applyAlignment="1">
      <alignment vertical="center"/>
    </xf>
    <xf numFmtId="0" fontId="43" fillId="0" borderId="0" xfId="60" applyFont="1" applyAlignment="1">
      <alignment vertical="center" wrapText="1"/>
    </xf>
    <xf numFmtId="0" fontId="44" fillId="0" borderId="0" xfId="44" applyFont="1" applyAlignment="1">
      <alignment vertical="center"/>
    </xf>
    <xf numFmtId="0" fontId="44" fillId="0" borderId="0" xfId="44" applyFont="1" applyAlignment="1">
      <alignment horizontal="center" vertical="center"/>
    </xf>
    <xf numFmtId="10" fontId="43" fillId="0" borderId="0" xfId="68" applyNumberFormat="1" applyFont="1" applyFill="1" applyBorder="1" applyAlignment="1">
      <alignment horizontal="center" vertical="center"/>
    </xf>
    <xf numFmtId="0" fontId="44" fillId="0" borderId="0" xfId="44" applyFont="1" applyAlignment="1">
      <alignment horizontal="left" vertical="center"/>
    </xf>
    <xf numFmtId="0" fontId="43" fillId="0" borderId="0" xfId="60" applyFont="1" applyAlignment="1">
      <alignment vertical="center"/>
    </xf>
    <xf numFmtId="0" fontId="44" fillId="0" borderId="0" xfId="0" applyFont="1"/>
    <xf numFmtId="0" fontId="47" fillId="29" borderId="0" xfId="43" applyFont="1" applyFill="1" applyAlignment="1">
      <alignment vertical="center"/>
    </xf>
    <xf numFmtId="43" fontId="47" fillId="29" borderId="0" xfId="107" applyFont="1" applyFill="1" applyAlignment="1">
      <alignment vertical="center"/>
    </xf>
    <xf numFmtId="0" fontId="47" fillId="29" borderId="13" xfId="60" applyFont="1" applyFill="1" applyBorder="1" applyAlignment="1">
      <alignment horizontal="center" vertical="center"/>
    </xf>
    <xf numFmtId="0" fontId="47" fillId="29" borderId="15" xfId="60" applyFont="1" applyFill="1" applyBorder="1" applyAlignment="1">
      <alignment horizontal="center" vertical="center"/>
    </xf>
    <xf numFmtId="0" fontId="44" fillId="24" borderId="0" xfId="43" applyFont="1" applyFill="1" applyAlignment="1">
      <alignment horizontal="right" vertical="center"/>
    </xf>
    <xf numFmtId="0" fontId="35" fillId="0" borderId="0" xfId="43" applyFont="1" applyAlignment="1">
      <alignment horizontal="left" vertical="center"/>
    </xf>
    <xf numFmtId="10" fontId="42" fillId="27" borderId="14" xfId="64" applyNumberFormat="1" applyFont="1" applyFill="1" applyBorder="1" applyAlignment="1">
      <alignment horizontal="center" vertical="center"/>
    </xf>
    <xf numFmtId="43" fontId="42" fillId="27" borderId="14" xfId="107" applyFont="1" applyFill="1" applyBorder="1" applyAlignment="1">
      <alignment horizontal="center" vertical="center"/>
    </xf>
    <xf numFmtId="0" fontId="42" fillId="27" borderId="16" xfId="43" applyFont="1" applyFill="1" applyBorder="1" applyAlignment="1">
      <alignment vertical="center"/>
    </xf>
    <xf numFmtId="0" fontId="42" fillId="27" borderId="13" xfId="43" applyFont="1" applyFill="1" applyBorder="1" applyAlignment="1">
      <alignment vertical="center"/>
    </xf>
    <xf numFmtId="164" fontId="42" fillId="27" borderId="14" xfId="43" applyNumberFormat="1" applyFont="1" applyFill="1" applyBorder="1" applyAlignment="1">
      <alignment vertical="center"/>
    </xf>
    <xf numFmtId="0" fontId="42" fillId="27" borderId="14" xfId="43" applyFont="1" applyFill="1" applyBorder="1" applyAlignment="1">
      <alignment vertical="center"/>
    </xf>
    <xf numFmtId="10" fontId="42" fillId="27" borderId="14" xfId="64" applyNumberFormat="1" applyFont="1" applyFill="1" applyBorder="1" applyAlignment="1">
      <alignment vertical="center"/>
    </xf>
    <xf numFmtId="43" fontId="42" fillId="27" borderId="21" xfId="107" applyFont="1" applyFill="1" applyBorder="1" applyAlignment="1">
      <alignment vertical="center"/>
    </xf>
    <xf numFmtId="43" fontId="35" fillId="0" borderId="0" xfId="107" applyFont="1" applyFill="1" applyBorder="1" applyAlignment="1">
      <alignment horizontal="right" vertical="center"/>
    </xf>
    <xf numFmtId="0" fontId="42" fillId="27" borderId="14" xfId="0" applyFont="1" applyFill="1" applyBorder="1" applyAlignment="1">
      <alignment horizontal="center" vertical="center"/>
    </xf>
    <xf numFmtId="0" fontId="42" fillId="27" borderId="14" xfId="0" applyFont="1" applyFill="1" applyBorder="1" applyAlignment="1">
      <alignment vertical="center"/>
    </xf>
    <xf numFmtId="0" fontId="42" fillId="27" borderId="14" xfId="0" applyFont="1" applyFill="1" applyBorder="1" applyAlignment="1">
      <alignment vertical="center" wrapText="1"/>
    </xf>
    <xf numFmtId="170" fontId="42" fillId="27" borderId="14" xfId="107" applyNumberFormat="1" applyFont="1" applyFill="1" applyBorder="1" applyAlignment="1">
      <alignment vertical="center"/>
    </xf>
    <xf numFmtId="0" fontId="42" fillId="27" borderId="19" xfId="0" applyFont="1" applyFill="1" applyBorder="1" applyAlignment="1">
      <alignment horizontal="left" vertical="center"/>
    </xf>
    <xf numFmtId="170" fontId="48" fillId="27" borderId="18" xfId="107" applyNumberFormat="1" applyFont="1" applyFill="1" applyBorder="1" applyAlignment="1">
      <alignment vertical="center"/>
    </xf>
    <xf numFmtId="0" fontId="48" fillId="27" borderId="18" xfId="0" applyFont="1" applyFill="1" applyBorder="1" applyAlignment="1">
      <alignment vertical="center"/>
    </xf>
    <xf numFmtId="165" fontId="42" fillId="27" borderId="14" xfId="0" applyNumberFormat="1" applyFont="1" applyFill="1" applyBorder="1" applyAlignment="1">
      <alignment horizontal="right" vertical="center"/>
    </xf>
    <xf numFmtId="0" fontId="44" fillId="24" borderId="0" xfId="0" applyFont="1" applyFill="1"/>
    <xf numFmtId="0" fontId="44" fillId="24" borderId="0" xfId="0" applyFont="1" applyFill="1" applyAlignment="1">
      <alignment wrapText="1"/>
    </xf>
    <xf numFmtId="0" fontId="44" fillId="24" borderId="0" xfId="0" applyFont="1" applyFill="1" applyAlignment="1">
      <alignment horizontal="center"/>
    </xf>
    <xf numFmtId="173" fontId="44" fillId="24" borderId="0" xfId="113" applyNumberFormat="1" applyFont="1" applyFill="1"/>
    <xf numFmtId="164" fontId="42" fillId="27" borderId="14" xfId="31" applyFont="1" applyFill="1" applyBorder="1" applyAlignment="1" applyProtection="1">
      <alignment horizontal="center" vertical="center"/>
    </xf>
    <xf numFmtId="0" fontId="42" fillId="27" borderId="14" xfId="56" applyFont="1" applyFill="1" applyBorder="1" applyAlignment="1">
      <alignment horizontal="center" vertical="center"/>
    </xf>
    <xf numFmtId="0" fontId="42" fillId="27" borderId="14" xfId="56" applyFont="1" applyFill="1" applyBorder="1" applyAlignment="1" applyProtection="1">
      <alignment horizontal="center" vertical="center"/>
      <protection locked="0"/>
    </xf>
    <xf numFmtId="0" fontId="48" fillId="27" borderId="16" xfId="58" applyFont="1" applyFill="1" applyBorder="1" applyAlignment="1">
      <alignment horizontal="center" vertical="center"/>
    </xf>
    <xf numFmtId="0" fontId="48" fillId="27" borderId="13" xfId="58" applyFont="1" applyFill="1" applyBorder="1" applyAlignment="1">
      <alignment horizontal="left" vertical="center"/>
    </xf>
    <xf numFmtId="0" fontId="48" fillId="27" borderId="13" xfId="58" applyFont="1" applyFill="1" applyBorder="1" applyAlignment="1">
      <alignment horizontal="center" vertical="center"/>
    </xf>
    <xf numFmtId="165" fontId="42" fillId="27" borderId="13" xfId="108" applyFont="1" applyFill="1" applyBorder="1" applyAlignment="1" applyProtection="1">
      <alignment horizontal="center" vertical="center"/>
    </xf>
    <xf numFmtId="0" fontId="44" fillId="0" borderId="0" xfId="56" applyFont="1" applyAlignment="1">
      <alignment horizontal="center" vertical="center"/>
    </xf>
    <xf numFmtId="0" fontId="44" fillId="0" borderId="0" xfId="56" applyFont="1" applyAlignment="1">
      <alignment horizontal="left" vertical="center"/>
    </xf>
    <xf numFmtId="0" fontId="44" fillId="0" borderId="0" xfId="56" applyFont="1" applyAlignment="1">
      <alignment vertical="center"/>
    </xf>
    <xf numFmtId="165" fontId="44" fillId="0" borderId="0" xfId="108" applyFont="1" applyFill="1" applyBorder="1" applyAlignment="1">
      <alignment vertical="center"/>
    </xf>
    <xf numFmtId="0" fontId="44" fillId="24" borderId="0" xfId="56" applyFont="1" applyFill="1"/>
    <xf numFmtId="164" fontId="44" fillId="0" borderId="0" xfId="31" applyFont="1" applyFill="1" applyBorder="1" applyAlignment="1">
      <alignment vertical="center"/>
    </xf>
    <xf numFmtId="0" fontId="44" fillId="0" borderId="0" xfId="56" applyFont="1"/>
    <xf numFmtId="0" fontId="48" fillId="27" borderId="16" xfId="58" applyFont="1" applyFill="1" applyBorder="1" applyAlignment="1">
      <alignment horizontal="left" vertical="center"/>
    </xf>
    <xf numFmtId="43" fontId="48" fillId="27" borderId="13" xfId="58" applyNumberFormat="1" applyFont="1" applyFill="1" applyBorder="1" applyAlignment="1">
      <alignment horizontal="center" vertical="center"/>
    </xf>
    <xf numFmtId="164" fontId="42" fillId="27" borderId="15" xfId="31" applyFont="1" applyFill="1" applyBorder="1" applyAlignment="1" applyProtection="1">
      <alignment horizontal="center" vertical="center"/>
    </xf>
    <xf numFmtId="0" fontId="0" fillId="24" borderId="0" xfId="0" applyFill="1"/>
    <xf numFmtId="164" fontId="46" fillId="30" borderId="20" xfId="31" applyFont="1" applyFill="1" applyBorder="1" applyAlignment="1">
      <alignment horizontal="center" vertical="center" wrapText="1"/>
    </xf>
    <xf numFmtId="164" fontId="46" fillId="30" borderId="21" xfId="31" applyFont="1" applyFill="1" applyBorder="1" applyAlignment="1">
      <alignment horizontal="center" vertical="center" wrapText="1"/>
    </xf>
    <xf numFmtId="1" fontId="46" fillId="30" borderId="24" xfId="60" applyNumberFormat="1" applyFont="1" applyFill="1" applyBorder="1" applyAlignment="1">
      <alignment horizontal="center" vertical="center" wrapText="1"/>
    </xf>
    <xf numFmtId="171" fontId="47" fillId="30" borderId="14" xfId="107" applyNumberFormat="1" applyFont="1" applyFill="1" applyBorder="1" applyAlignment="1">
      <alignment horizontal="right" vertical="center" wrapText="1"/>
    </xf>
    <xf numFmtId="166" fontId="47" fillId="30" borderId="14" xfId="60" applyNumberFormat="1" applyFont="1" applyFill="1" applyBorder="1" applyAlignment="1">
      <alignment horizontal="center" vertical="center" wrapText="1"/>
    </xf>
    <xf numFmtId="0" fontId="46" fillId="30" borderId="11" xfId="60" applyFont="1" applyFill="1" applyBorder="1" applyAlignment="1">
      <alignment vertical="center" wrapText="1"/>
    </xf>
    <xf numFmtId="0" fontId="47" fillId="30" borderId="13" xfId="60" applyFont="1" applyFill="1" applyBorder="1" applyAlignment="1">
      <alignment horizontal="center" vertical="center"/>
    </xf>
    <xf numFmtId="165" fontId="47" fillId="30" borderId="13" xfId="108" applyFont="1" applyFill="1" applyBorder="1" applyAlignment="1">
      <alignment vertical="center"/>
    </xf>
    <xf numFmtId="0" fontId="46" fillId="30" borderId="16" xfId="60" applyFont="1" applyFill="1" applyBorder="1" applyAlignment="1">
      <alignment vertical="center"/>
    </xf>
    <xf numFmtId="171" fontId="46" fillId="30" borderId="13" xfId="107" applyNumberFormat="1" applyFont="1" applyFill="1" applyBorder="1" applyAlignment="1">
      <alignment horizontal="right" vertical="center"/>
    </xf>
    <xf numFmtId="0" fontId="46" fillId="30" borderId="15" xfId="60" applyFont="1" applyFill="1" applyBorder="1" applyAlignment="1">
      <alignment vertical="center"/>
    </xf>
    <xf numFmtId="0" fontId="46" fillId="30" borderId="13" xfId="60" applyFont="1" applyFill="1" applyBorder="1" applyAlignment="1">
      <alignment vertical="center"/>
    </xf>
    <xf numFmtId="43" fontId="46" fillId="30" borderId="13" xfId="107" applyFont="1" applyFill="1" applyBorder="1" applyAlignment="1">
      <alignment vertical="center"/>
    </xf>
    <xf numFmtId="164" fontId="46" fillId="30" borderId="13" xfId="31" applyFont="1" applyFill="1" applyBorder="1" applyAlignment="1">
      <alignment vertical="center"/>
    </xf>
    <xf numFmtId="164" fontId="46" fillId="30" borderId="14" xfId="31" applyFont="1" applyFill="1" applyBorder="1" applyAlignment="1">
      <alignment vertical="center"/>
    </xf>
    <xf numFmtId="0" fontId="47" fillId="30" borderId="0" xfId="43" applyFont="1" applyFill="1" applyAlignment="1">
      <alignment vertical="center"/>
    </xf>
    <xf numFmtId="43" fontId="47" fillId="30" borderId="0" xfId="107" applyFont="1" applyFill="1" applyAlignment="1">
      <alignment vertical="center"/>
    </xf>
    <xf numFmtId="0" fontId="47" fillId="30" borderId="15" xfId="60" applyFont="1" applyFill="1" applyBorder="1" applyAlignment="1">
      <alignment horizontal="center" vertical="center"/>
    </xf>
    <xf numFmtId="0" fontId="43" fillId="24" borderId="19" xfId="43" applyFont="1" applyFill="1" applyBorder="1" applyAlignment="1">
      <alignment horizontal="left" vertical="center"/>
    </xf>
    <xf numFmtId="171" fontId="43" fillId="24" borderId="18" xfId="117" applyNumberFormat="1" applyFont="1" applyFill="1" applyBorder="1" applyAlignment="1">
      <alignment horizontal="left" vertical="center"/>
    </xf>
    <xf numFmtId="0" fontId="43" fillId="24" borderId="18" xfId="43" applyFont="1" applyFill="1" applyBorder="1" applyAlignment="1">
      <alignment horizontal="left" vertical="center"/>
    </xf>
    <xf numFmtId="0" fontId="44" fillId="24" borderId="18" xfId="43" applyFont="1" applyFill="1" applyBorder="1" applyAlignment="1">
      <alignment vertical="center" wrapText="1"/>
    </xf>
    <xf numFmtId="0" fontId="0" fillId="24" borderId="18" xfId="0" applyFill="1" applyBorder="1"/>
    <xf numFmtId="0" fontId="0" fillId="24" borderId="25" xfId="0" applyFill="1" applyBorder="1"/>
    <xf numFmtId="0" fontId="43" fillId="24" borderId="22" xfId="43" applyFont="1" applyFill="1" applyBorder="1" applyAlignment="1">
      <alignment horizontal="left" vertical="center"/>
    </xf>
    <xf numFmtId="171" fontId="43" fillId="24" borderId="0" xfId="117" applyNumberFormat="1" applyFont="1" applyFill="1" applyBorder="1" applyAlignment="1">
      <alignment horizontal="left" vertical="center"/>
    </xf>
    <xf numFmtId="0" fontId="0" fillId="24" borderId="23" xfId="0" applyFill="1" applyBorder="1"/>
    <xf numFmtId="166" fontId="43" fillId="24" borderId="22" xfId="44" applyNumberFormat="1" applyFont="1" applyFill="1" applyBorder="1" applyAlignment="1">
      <alignment horizontal="left" vertical="center"/>
    </xf>
    <xf numFmtId="166" fontId="43" fillId="24" borderId="24" xfId="43" applyNumberFormat="1" applyFont="1" applyFill="1" applyBorder="1" applyAlignment="1">
      <alignment horizontal="left" vertical="center"/>
    </xf>
    <xf numFmtId="171" fontId="43" fillId="24" borderId="11" xfId="117" applyNumberFormat="1" applyFont="1" applyFill="1" applyBorder="1" applyAlignment="1">
      <alignment horizontal="right" vertical="center"/>
    </xf>
    <xf numFmtId="166" fontId="43" fillId="24" borderId="11" xfId="43" applyNumberFormat="1" applyFont="1" applyFill="1" applyBorder="1" applyAlignment="1">
      <alignment horizontal="left" vertical="center"/>
    </xf>
    <xf numFmtId="0" fontId="0" fillId="24" borderId="17" xfId="0" applyFill="1" applyBorder="1"/>
    <xf numFmtId="0" fontId="49" fillId="24" borderId="19" xfId="0" applyFont="1" applyFill="1" applyBorder="1" applyAlignment="1">
      <alignment horizontal="left" vertical="center"/>
    </xf>
    <xf numFmtId="0" fontId="50" fillId="24" borderId="18" xfId="0" applyFont="1" applyFill="1" applyBorder="1" applyAlignment="1">
      <alignment horizontal="center" vertical="center"/>
    </xf>
    <xf numFmtId="0" fontId="49" fillId="24" borderId="18" xfId="0" applyFont="1" applyFill="1" applyBorder="1" applyAlignment="1">
      <alignment horizontal="left" vertical="center"/>
    </xf>
    <xf numFmtId="0" fontId="49" fillId="24" borderId="18" xfId="0" applyFont="1" applyFill="1" applyBorder="1" applyAlignment="1">
      <alignment horizontal="right" vertical="center"/>
    </xf>
    <xf numFmtId="174" fontId="49" fillId="24" borderId="18" xfId="0" applyNumberFormat="1" applyFont="1" applyFill="1" applyBorder="1" applyAlignment="1">
      <alignment horizontal="left" vertical="center"/>
    </xf>
    <xf numFmtId="0" fontId="50" fillId="24" borderId="25" xfId="0" applyFont="1" applyFill="1" applyBorder="1" applyAlignment="1">
      <alignment horizontal="center" vertical="center"/>
    </xf>
    <xf numFmtId="0" fontId="51" fillId="24" borderId="22" xfId="0" applyFont="1" applyFill="1" applyBorder="1" applyAlignment="1">
      <alignment horizontal="left" vertical="center"/>
    </xf>
    <xf numFmtId="0" fontId="51" fillId="24" borderId="0" xfId="0" applyFont="1" applyFill="1" applyAlignment="1">
      <alignment horizontal="left" vertical="center"/>
    </xf>
    <xf numFmtId="0" fontId="51" fillId="24" borderId="0" xfId="0" applyFont="1" applyFill="1" applyAlignment="1">
      <alignment horizontal="right" vertical="center"/>
    </xf>
    <xf numFmtId="174" fontId="51" fillId="24" borderId="0" xfId="0" applyNumberFormat="1" applyFont="1" applyFill="1" applyAlignment="1">
      <alignment horizontal="right" vertical="center"/>
    </xf>
    <xf numFmtId="0" fontId="51" fillId="24" borderId="23" xfId="0" applyFont="1" applyFill="1" applyBorder="1" applyAlignment="1">
      <alignment horizontal="left" vertical="center"/>
    </xf>
    <xf numFmtId="0" fontId="51" fillId="24" borderId="27" xfId="0" applyFont="1" applyFill="1" applyBorder="1" applyAlignment="1">
      <alignment horizontal="left" vertical="center"/>
    </xf>
    <xf numFmtId="0" fontId="53" fillId="24" borderId="27" xfId="0" applyFont="1" applyFill="1" applyBorder="1" applyAlignment="1">
      <alignment horizontal="left" vertical="center"/>
    </xf>
    <xf numFmtId="0" fontId="53" fillId="24" borderId="28" xfId="0" applyFont="1" applyFill="1" applyBorder="1" applyAlignment="1">
      <alignment horizontal="center" vertical="center"/>
    </xf>
    <xf numFmtId="0" fontId="53" fillId="24" borderId="23" xfId="0" applyFont="1" applyFill="1" applyBorder="1" applyAlignment="1">
      <alignment horizontal="center" vertical="center"/>
    </xf>
    <xf numFmtId="0" fontId="50" fillId="24" borderId="28" xfId="0" applyFont="1" applyFill="1" applyBorder="1" applyAlignment="1">
      <alignment horizontal="center" vertical="center"/>
    </xf>
    <xf numFmtId="0" fontId="53" fillId="24" borderId="29" xfId="0" applyFont="1" applyFill="1" applyBorder="1" applyAlignment="1">
      <alignment horizontal="center" vertical="center"/>
    </xf>
    <xf numFmtId="0" fontId="50" fillId="24" borderId="22" xfId="0" applyFont="1" applyFill="1" applyBorder="1" applyAlignment="1">
      <alignment horizontal="center" vertical="center"/>
    </xf>
    <xf numFmtId="0" fontId="50" fillId="24" borderId="0" xfId="0" applyFont="1" applyFill="1" applyAlignment="1">
      <alignment horizontal="left" vertical="center" wrapText="1"/>
    </xf>
    <xf numFmtId="174" fontId="50" fillId="24" borderId="0" xfId="0" applyNumberFormat="1" applyFont="1" applyFill="1" applyAlignment="1">
      <alignment horizontal="center" vertical="center"/>
    </xf>
    <xf numFmtId="4" fontId="50" fillId="24" borderId="0" xfId="0" applyNumberFormat="1" applyFont="1" applyFill="1" applyAlignment="1">
      <alignment horizontal="center" vertical="center"/>
    </xf>
    <xf numFmtId="175" fontId="50" fillId="24" borderId="0" xfId="0" applyNumberFormat="1" applyFont="1" applyFill="1" applyAlignment="1">
      <alignment horizontal="right" vertical="center"/>
    </xf>
    <xf numFmtId="175" fontId="50" fillId="24" borderId="23" xfId="0" applyNumberFormat="1" applyFont="1" applyFill="1" applyBorder="1" applyAlignment="1">
      <alignment horizontal="right" vertical="center"/>
    </xf>
    <xf numFmtId="0" fontId="50" fillId="24" borderId="27" xfId="0" applyFont="1" applyFill="1" applyBorder="1" applyAlignment="1">
      <alignment horizontal="center" vertical="center"/>
    </xf>
    <xf numFmtId="0" fontId="53" fillId="24" borderId="28" xfId="0" applyFont="1" applyFill="1" applyBorder="1" applyAlignment="1">
      <alignment horizontal="right" vertical="center"/>
    </xf>
    <xf numFmtId="175" fontId="50" fillId="24" borderId="29" xfId="0" applyNumberFormat="1" applyFont="1" applyFill="1" applyBorder="1" applyAlignment="1">
      <alignment horizontal="right" vertical="center"/>
    </xf>
    <xf numFmtId="0" fontId="50" fillId="24" borderId="0" xfId="0" applyFont="1" applyFill="1" applyAlignment="1">
      <alignment horizontal="center" vertical="center"/>
    </xf>
    <xf numFmtId="0" fontId="0" fillId="24" borderId="22" xfId="0" applyFill="1" applyBorder="1"/>
    <xf numFmtId="0" fontId="53" fillId="24" borderId="0" xfId="0" applyFont="1" applyFill="1" applyAlignment="1">
      <alignment horizontal="right" vertical="center"/>
    </xf>
    <xf numFmtId="175" fontId="53" fillId="24" borderId="29" xfId="0" applyNumberFormat="1" applyFont="1" applyFill="1" applyBorder="1" applyAlignment="1">
      <alignment horizontal="right" vertical="center"/>
    </xf>
    <xf numFmtId="175" fontId="53" fillId="24" borderId="23" xfId="0" applyNumberFormat="1" applyFont="1" applyFill="1" applyBorder="1" applyAlignment="1">
      <alignment horizontal="right" vertical="center"/>
    </xf>
    <xf numFmtId="174" fontId="53" fillId="24" borderId="23" xfId="0" applyNumberFormat="1" applyFont="1" applyFill="1" applyBorder="1" applyAlignment="1">
      <alignment horizontal="right" vertical="center"/>
    </xf>
    <xf numFmtId="0" fontId="53" fillId="24" borderId="30" xfId="0" applyFont="1" applyFill="1" applyBorder="1" applyAlignment="1">
      <alignment horizontal="left" vertical="center"/>
    </xf>
    <xf numFmtId="0" fontId="50" fillId="24" borderId="31" xfId="0" applyFont="1" applyFill="1" applyBorder="1" applyAlignment="1">
      <alignment horizontal="center" vertical="center"/>
    </xf>
    <xf numFmtId="0" fontId="53" fillId="24" borderId="31" xfId="0" applyFont="1" applyFill="1" applyBorder="1" applyAlignment="1">
      <alignment horizontal="center" vertical="center"/>
    </xf>
    <xf numFmtId="0" fontId="50" fillId="24" borderId="24" xfId="0" applyFont="1" applyFill="1" applyBorder="1" applyAlignment="1">
      <alignment horizontal="center" vertical="center"/>
    </xf>
    <xf numFmtId="0" fontId="50" fillId="24" borderId="11" xfId="0" applyFont="1" applyFill="1" applyBorder="1" applyAlignment="1">
      <alignment horizontal="center" vertical="center"/>
    </xf>
    <xf numFmtId="4" fontId="53" fillId="24" borderId="17" xfId="0" applyNumberFormat="1" applyFont="1" applyFill="1" applyBorder="1" applyAlignment="1">
      <alignment horizontal="right" vertical="center"/>
    </xf>
    <xf numFmtId="0" fontId="50" fillId="24" borderId="0" xfId="0" applyFont="1" applyFill="1" applyAlignment="1">
      <alignment horizontal="right" vertical="center"/>
    </xf>
    <xf numFmtId="4" fontId="51" fillId="24" borderId="0" xfId="0" applyNumberFormat="1" applyFont="1" applyFill="1" applyAlignment="1">
      <alignment horizontal="right" vertical="center"/>
    </xf>
    <xf numFmtId="164" fontId="44" fillId="0" borderId="26" xfId="31" applyFont="1" applyFill="1" applyBorder="1" applyAlignment="1" applyProtection="1">
      <alignment horizontal="center" vertical="center"/>
    </xf>
    <xf numFmtId="0" fontId="44" fillId="0" borderId="21" xfId="58" applyFont="1" applyBorder="1" applyAlignment="1">
      <alignment horizontal="center" vertical="center"/>
    </xf>
    <xf numFmtId="0" fontId="44" fillId="0" borderId="20" xfId="58" applyFont="1" applyBorder="1" applyAlignment="1">
      <alignment horizontal="center" vertical="center"/>
    </xf>
    <xf numFmtId="165" fontId="35" fillId="24" borderId="26" xfId="108" applyFont="1" applyFill="1" applyBorder="1" applyAlignment="1" applyProtection="1">
      <alignment horizontal="center" vertical="center"/>
    </xf>
    <xf numFmtId="165" fontId="44" fillId="0" borderId="26" xfId="108" applyFont="1" applyFill="1" applyBorder="1" applyAlignment="1" applyProtection="1">
      <alignment horizontal="center" vertical="center"/>
    </xf>
    <xf numFmtId="165" fontId="43" fillId="0" borderId="21" xfId="108" applyFont="1" applyFill="1" applyBorder="1" applyAlignment="1" applyProtection="1">
      <alignment horizontal="center" vertical="center"/>
    </xf>
    <xf numFmtId="165" fontId="43" fillId="0" borderId="20" xfId="108" applyFont="1" applyFill="1" applyBorder="1" applyAlignment="1" applyProtection="1">
      <alignment horizontal="center" vertical="center"/>
    </xf>
    <xf numFmtId="165" fontId="44" fillId="24" borderId="14" xfId="113" applyFont="1" applyFill="1" applyBorder="1" applyAlignment="1">
      <alignment vertical="center"/>
    </xf>
    <xf numFmtId="0" fontId="42" fillId="27" borderId="16" xfId="44" applyFont="1" applyFill="1" applyBorder="1" applyAlignment="1">
      <alignment vertical="center"/>
    </xf>
    <xf numFmtId="0" fontId="42" fillId="27" borderId="13" xfId="44" applyFont="1" applyFill="1" applyBorder="1" applyAlignment="1">
      <alignment vertical="center"/>
    </xf>
    <xf numFmtId="0" fontId="42" fillId="27" borderId="15" xfId="44" applyFont="1" applyFill="1" applyBorder="1" applyAlignment="1">
      <alignment vertical="center"/>
    </xf>
    <xf numFmtId="0" fontId="54" fillId="26" borderId="14" xfId="118" applyFont="1" applyFill="1" applyBorder="1" applyAlignment="1">
      <alignment horizontal="center" vertical="center"/>
    </xf>
    <xf numFmtId="0" fontId="55" fillId="0" borderId="19" xfId="118" applyFont="1" applyBorder="1" applyAlignment="1">
      <alignment vertical="center"/>
    </xf>
    <xf numFmtId="0" fontId="55" fillId="0" borderId="19" xfId="118" applyFont="1" applyBorder="1" applyAlignment="1">
      <alignment horizontal="center" vertical="center"/>
    </xf>
    <xf numFmtId="10" fontId="55" fillId="0" borderId="20" xfId="119" applyNumberFormat="1" applyFont="1" applyFill="1" applyBorder="1" applyAlignment="1">
      <alignment horizontal="center" vertical="center"/>
    </xf>
    <xf numFmtId="10" fontId="55" fillId="31" borderId="20" xfId="119" applyNumberFormat="1" applyFont="1" applyFill="1" applyBorder="1" applyAlignment="1">
      <alignment horizontal="center" vertical="center"/>
    </xf>
    <xf numFmtId="0" fontId="55" fillId="0" borderId="22" xfId="118" applyFont="1" applyBorder="1" applyAlignment="1">
      <alignment vertical="center"/>
    </xf>
    <xf numFmtId="176" fontId="55" fillId="0" borderId="22" xfId="118" applyNumberFormat="1" applyFont="1" applyBorder="1" applyAlignment="1">
      <alignment horizontal="center" vertical="center"/>
    </xf>
    <xf numFmtId="10" fontId="55" fillId="31" borderId="26" xfId="119" applyNumberFormat="1" applyFont="1" applyFill="1" applyBorder="1" applyAlignment="1">
      <alignment horizontal="center" vertical="center"/>
    </xf>
    <xf numFmtId="10" fontId="55" fillId="0" borderId="26" xfId="119" applyNumberFormat="1" applyFont="1" applyFill="1" applyBorder="1" applyAlignment="1">
      <alignment horizontal="center" vertical="center"/>
    </xf>
    <xf numFmtId="177" fontId="55" fillId="0" borderId="22" xfId="118" applyNumberFormat="1" applyFont="1" applyBorder="1" applyAlignment="1">
      <alignment horizontal="center" vertical="center"/>
    </xf>
    <xf numFmtId="0" fontId="55" fillId="0" borderId="24" xfId="118" applyFont="1" applyBorder="1" applyAlignment="1">
      <alignment vertical="center"/>
    </xf>
    <xf numFmtId="177" fontId="55" fillId="0" borderId="24" xfId="118" applyNumberFormat="1" applyFont="1" applyBorder="1" applyAlignment="1">
      <alignment horizontal="center" vertical="center"/>
    </xf>
    <xf numFmtId="177" fontId="55" fillId="0" borderId="11" xfId="118" applyNumberFormat="1" applyFont="1" applyBorder="1" applyAlignment="1">
      <alignment horizontal="right" vertical="center"/>
    </xf>
    <xf numFmtId="10" fontId="55" fillId="0" borderId="14" xfId="119" applyNumberFormat="1" applyFont="1" applyFill="1" applyBorder="1" applyAlignment="1">
      <alignment horizontal="center" vertical="center"/>
    </xf>
    <xf numFmtId="0" fontId="54" fillId="26" borderId="17" xfId="118" applyFont="1" applyFill="1" applyBorder="1" applyAlignment="1">
      <alignment horizontal="center" vertical="center"/>
    </xf>
    <xf numFmtId="0" fontId="54" fillId="26" borderId="21" xfId="118" applyFont="1" applyFill="1" applyBorder="1" applyAlignment="1">
      <alignment horizontal="center" vertical="center"/>
    </xf>
    <xf numFmtId="0" fontId="55" fillId="0" borderId="14" xfId="118" applyFont="1" applyBorder="1" applyAlignment="1">
      <alignment vertical="center"/>
    </xf>
    <xf numFmtId="0" fontId="55" fillId="0" borderId="14" xfId="118" applyFont="1" applyBorder="1" applyAlignment="1">
      <alignment horizontal="center" vertical="center"/>
    </xf>
    <xf numFmtId="10" fontId="55" fillId="31" borderId="14" xfId="119" applyNumberFormat="1" applyFont="1" applyFill="1" applyBorder="1" applyAlignment="1">
      <alignment horizontal="center" vertical="center"/>
    </xf>
    <xf numFmtId="0" fontId="55" fillId="0" borderId="16" xfId="118" applyFont="1" applyBorder="1" applyAlignment="1">
      <alignment vertical="center"/>
    </xf>
    <xf numFmtId="0" fontId="54" fillId="26" borderId="20" xfId="118" applyFont="1" applyFill="1" applyBorder="1" applyAlignment="1">
      <alignment horizontal="center" vertical="center"/>
    </xf>
    <xf numFmtId="0" fontId="55" fillId="0" borderId="20" xfId="118" applyFont="1" applyBorder="1" applyAlignment="1">
      <alignment vertical="center"/>
    </xf>
    <xf numFmtId="177" fontId="55" fillId="0" borderId="20" xfId="118" applyNumberFormat="1" applyFont="1" applyBorder="1" applyAlignment="1">
      <alignment horizontal="center" vertical="center"/>
    </xf>
    <xf numFmtId="0" fontId="55" fillId="0" borderId="26" xfId="118" applyFont="1" applyBorder="1" applyAlignment="1">
      <alignment vertical="center"/>
    </xf>
    <xf numFmtId="177" fontId="55" fillId="0" borderId="26" xfId="118" applyNumberFormat="1" applyFont="1" applyBorder="1" applyAlignment="1">
      <alignment horizontal="center" vertical="center"/>
    </xf>
    <xf numFmtId="178" fontId="55" fillId="0" borderId="26" xfId="119" applyNumberFormat="1" applyFont="1" applyBorder="1" applyAlignment="1">
      <alignment horizontal="center" vertical="center"/>
    </xf>
    <xf numFmtId="0" fontId="55" fillId="0" borderId="21" xfId="118" applyFont="1" applyBorder="1" applyAlignment="1">
      <alignment vertical="center"/>
    </xf>
    <xf numFmtId="177" fontId="55" fillId="0" borderId="21" xfId="118" applyNumberFormat="1" applyFont="1" applyBorder="1" applyAlignment="1">
      <alignment horizontal="center" vertical="center"/>
    </xf>
    <xf numFmtId="10" fontId="55" fillId="31" borderId="21" xfId="119" applyNumberFormat="1" applyFont="1" applyFill="1" applyBorder="1" applyAlignment="1">
      <alignment horizontal="center" vertical="center"/>
    </xf>
    <xf numFmtId="10" fontId="42" fillId="27" borderId="15" xfId="64" applyNumberFormat="1" applyFont="1" applyFill="1" applyBorder="1" applyAlignment="1">
      <alignment vertical="center"/>
    </xf>
    <xf numFmtId="0" fontId="56" fillId="0" borderId="16" xfId="118" applyFont="1" applyBorder="1" applyAlignment="1">
      <alignment horizontal="right" vertical="center"/>
    </xf>
    <xf numFmtId="0" fontId="56" fillId="0" borderId="13" xfId="118" applyFont="1" applyBorder="1" applyAlignment="1">
      <alignment horizontal="right" vertical="center"/>
    </xf>
    <xf numFmtId="10" fontId="56" fillId="0" borderId="13" xfId="118" applyNumberFormat="1" applyFont="1" applyBorder="1" applyAlignment="1">
      <alignment horizontal="center" vertical="center"/>
    </xf>
    <xf numFmtId="10" fontId="56" fillId="0" borderId="15" xfId="119" applyNumberFormat="1" applyFont="1" applyFill="1" applyBorder="1" applyAlignment="1">
      <alignment horizontal="center" vertical="center"/>
    </xf>
    <xf numFmtId="9" fontId="55" fillId="0" borderId="14" xfId="118" applyNumberFormat="1" applyFont="1" applyBorder="1" applyAlignment="1">
      <alignment horizontal="center" vertical="center"/>
    </xf>
    <xf numFmtId="10" fontId="55" fillId="0" borderId="14" xfId="118" applyNumberFormat="1" applyFont="1" applyBorder="1" applyAlignment="1">
      <alignment horizontal="center" vertical="center"/>
    </xf>
    <xf numFmtId="10" fontId="55" fillId="0" borderId="14" xfId="119" applyNumberFormat="1" applyFont="1" applyBorder="1" applyAlignment="1">
      <alignment horizontal="center" vertical="center"/>
    </xf>
    <xf numFmtId="0" fontId="57" fillId="0" borderId="0" xfId="118" applyFont="1" applyAlignment="1">
      <alignment horizontal="left"/>
    </xf>
    <xf numFmtId="0" fontId="57" fillId="0" borderId="0" xfId="118" applyFont="1" applyAlignment="1">
      <alignment horizontal="center"/>
    </xf>
    <xf numFmtId="170" fontId="57" fillId="0" borderId="0" xfId="117" applyNumberFormat="1" applyFont="1" applyAlignment="1">
      <alignment horizontal="center"/>
    </xf>
    <xf numFmtId="0" fontId="43" fillId="0" borderId="0" xfId="44" applyFont="1" applyAlignment="1">
      <alignment vertical="center"/>
    </xf>
    <xf numFmtId="0" fontId="45" fillId="0" borderId="0" xfId="46" applyFont="1" applyAlignment="1">
      <alignment vertical="center" wrapText="1"/>
    </xf>
    <xf numFmtId="0" fontId="43" fillId="0" borderId="19" xfId="60" applyFont="1" applyBorder="1" applyAlignment="1">
      <alignment vertical="center"/>
    </xf>
    <xf numFmtId="0" fontId="60" fillId="0" borderId="18" xfId="44" applyFont="1" applyBorder="1" applyAlignment="1">
      <alignment vertical="center"/>
    </xf>
    <xf numFmtId="0" fontId="61" fillId="0" borderId="18" xfId="44" applyFont="1" applyBorder="1" applyAlignment="1">
      <alignment vertical="center"/>
    </xf>
    <xf numFmtId="0" fontId="61" fillId="0" borderId="0" xfId="44" applyFont="1" applyAlignment="1">
      <alignment vertical="center"/>
    </xf>
    <xf numFmtId="0" fontId="43" fillId="0" borderId="22" xfId="60" applyFont="1" applyBorder="1" applyAlignment="1">
      <alignment vertical="center"/>
    </xf>
    <xf numFmtId="0" fontId="43" fillId="0" borderId="24" xfId="43" applyFont="1" applyBorder="1" applyAlignment="1">
      <alignment vertical="center"/>
    </xf>
    <xf numFmtId="0" fontId="61" fillId="0" borderId="11" xfId="44" applyFont="1" applyBorder="1" applyAlignment="1">
      <alignment vertical="center" wrapText="1"/>
    </xf>
    <xf numFmtId="0" fontId="61" fillId="0" borderId="11" xfId="44" applyFont="1" applyBorder="1" applyAlignment="1">
      <alignment vertical="center"/>
    </xf>
    <xf numFmtId="0" fontId="43" fillId="0" borderId="11" xfId="43" applyFont="1" applyBorder="1" applyAlignment="1">
      <alignment vertical="center"/>
    </xf>
    <xf numFmtId="0" fontId="61" fillId="0" borderId="0" xfId="44" applyFont="1" applyAlignment="1">
      <alignment vertical="center" wrapText="1"/>
    </xf>
    <xf numFmtId="0" fontId="61" fillId="0" borderId="0" xfId="44" applyFont="1"/>
    <xf numFmtId="0" fontId="42" fillId="27" borderId="15" xfId="120" applyFont="1" applyFill="1" applyBorder="1" applyAlignment="1">
      <alignment vertical="center"/>
    </xf>
    <xf numFmtId="164" fontId="44" fillId="24" borderId="0" xfId="31" applyFont="1" applyFill="1" applyBorder="1" applyAlignment="1">
      <alignment horizontal="right" vertical="center"/>
    </xf>
    <xf numFmtId="0" fontId="44" fillId="0" borderId="0" xfId="44" applyFont="1" applyAlignment="1">
      <alignment horizontal="center" vertical="top"/>
    </xf>
    <xf numFmtId="0" fontId="44" fillId="0" borderId="0" xfId="44" applyFont="1"/>
    <xf numFmtId="2" fontId="44" fillId="0" borderId="0" xfId="44" applyNumberFormat="1" applyFont="1"/>
    <xf numFmtId="166" fontId="61" fillId="0" borderId="0" xfId="44" applyNumberFormat="1" applyFont="1" applyAlignment="1">
      <alignment vertical="center"/>
    </xf>
    <xf numFmtId="0" fontId="62" fillId="24" borderId="0" xfId="60" applyFont="1" applyFill="1" applyAlignment="1">
      <alignment vertical="center"/>
    </xf>
    <xf numFmtId="0" fontId="63" fillId="24" borderId="0" xfId="120" applyFont="1" applyFill="1" applyAlignment="1">
      <alignment vertical="center"/>
    </xf>
    <xf numFmtId="0" fontId="64" fillId="24" borderId="0" xfId="120" applyFont="1" applyFill="1" applyAlignment="1">
      <alignment horizontal="center" vertical="center"/>
    </xf>
    <xf numFmtId="0" fontId="1" fillId="24" borderId="0" xfId="121" applyFill="1"/>
    <xf numFmtId="0" fontId="68" fillId="24" borderId="0" xfId="121" applyFont="1" applyFill="1" applyAlignment="1">
      <alignment horizontal="center" vertical="center"/>
    </xf>
    <xf numFmtId="0" fontId="69" fillId="24" borderId="0" xfId="121" applyFont="1" applyFill="1" applyAlignment="1">
      <alignment horizontal="center" vertical="center"/>
    </xf>
    <xf numFmtId="2" fontId="67" fillId="24" borderId="0" xfId="121" applyNumberFormat="1" applyFont="1" applyFill="1" applyAlignment="1">
      <alignment horizontal="center" vertical="center" wrapText="1"/>
    </xf>
    <xf numFmtId="0" fontId="67" fillId="24" borderId="0" xfId="121" applyFont="1" applyFill="1" applyAlignment="1">
      <alignment vertical="center" wrapText="1"/>
    </xf>
    <xf numFmtId="0" fontId="67" fillId="24" borderId="0" xfId="121" applyFont="1" applyFill="1" applyAlignment="1">
      <alignment horizontal="center" vertical="center" wrapText="1"/>
    </xf>
    <xf numFmtId="10" fontId="67" fillId="24" borderId="0" xfId="121" applyNumberFormat="1" applyFont="1" applyFill="1" applyAlignment="1">
      <alignment horizontal="center" vertical="center"/>
    </xf>
    <xf numFmtId="0" fontId="67" fillId="24" borderId="0" xfId="121" applyFont="1" applyFill="1"/>
    <xf numFmtId="0" fontId="67" fillId="24" borderId="0" xfId="121" applyFont="1" applyFill="1" applyAlignment="1">
      <alignment vertical="center"/>
    </xf>
    <xf numFmtId="0" fontId="70" fillId="24" borderId="0" xfId="121" applyFont="1" applyFill="1"/>
    <xf numFmtId="0" fontId="67" fillId="24" borderId="13" xfId="121" applyFont="1" applyFill="1" applyBorder="1" applyAlignment="1">
      <alignment horizontal="center"/>
    </xf>
    <xf numFmtId="0" fontId="67" fillId="24" borderId="18" xfId="121" applyFont="1" applyFill="1" applyBorder="1" applyAlignment="1">
      <alignment horizontal="center"/>
    </xf>
    <xf numFmtId="0" fontId="67" fillId="24" borderId="0" xfId="121" applyFont="1" applyFill="1" applyAlignment="1">
      <alignment horizontal="left" vertical="center"/>
    </xf>
    <xf numFmtId="0" fontId="67" fillId="24" borderId="0" xfId="121" applyFont="1" applyFill="1" applyAlignment="1">
      <alignment horizontal="center"/>
    </xf>
    <xf numFmtId="0" fontId="1" fillId="24" borderId="0" xfId="121" applyFill="1" applyAlignment="1">
      <alignment wrapText="1"/>
    </xf>
    <xf numFmtId="0" fontId="67" fillId="24" borderId="11" xfId="121" applyFont="1" applyFill="1" applyBorder="1" applyAlignment="1">
      <alignment horizontal="center"/>
    </xf>
    <xf numFmtId="0" fontId="1" fillId="24" borderId="0" xfId="121" applyFill="1" applyAlignment="1">
      <alignment horizontal="right"/>
    </xf>
    <xf numFmtId="0" fontId="63" fillId="24" borderId="0" xfId="120" applyFont="1" applyFill="1" applyAlignment="1">
      <alignment horizontal="center" vertical="center"/>
    </xf>
    <xf numFmtId="0" fontId="34" fillId="0" borderId="19" xfId="60" applyFont="1" applyBorder="1" applyAlignment="1">
      <alignment vertical="center"/>
    </xf>
    <xf numFmtId="0" fontId="34" fillId="0" borderId="18" xfId="60" applyFont="1" applyBorder="1" applyAlignment="1">
      <alignment horizontal="right" vertical="center"/>
    </xf>
    <xf numFmtId="0" fontId="35" fillId="0" borderId="18" xfId="43" applyFont="1" applyBorder="1" applyAlignment="1">
      <alignment vertical="center"/>
    </xf>
    <xf numFmtId="10" fontId="35" fillId="0" borderId="18" xfId="63" applyNumberFormat="1" applyFont="1" applyFill="1" applyBorder="1" applyAlignment="1">
      <alignment horizontal="right" vertical="center"/>
    </xf>
    <xf numFmtId="43" fontId="35" fillId="0" borderId="18" xfId="107" applyFont="1" applyFill="1" applyBorder="1" applyAlignment="1">
      <alignment horizontal="center" vertical="center"/>
    </xf>
    <xf numFmtId="10" fontId="35" fillId="0" borderId="18" xfId="63" applyNumberFormat="1" applyFont="1" applyFill="1" applyBorder="1" applyAlignment="1">
      <alignment vertical="center"/>
    </xf>
    <xf numFmtId="43" fontId="35" fillId="0" borderId="25" xfId="107" applyFont="1" applyFill="1" applyBorder="1" applyAlignment="1">
      <alignment horizontal="center" vertical="center"/>
    </xf>
    <xf numFmtId="0" fontId="34" fillId="0" borderId="22" xfId="60" applyFont="1" applyBorder="1" applyAlignment="1">
      <alignment vertical="center"/>
    </xf>
    <xf numFmtId="0" fontId="34" fillId="0" borderId="0" xfId="60" applyFont="1" applyAlignment="1">
      <alignment horizontal="right" vertical="center"/>
    </xf>
    <xf numFmtId="43" fontId="35" fillId="0" borderId="23" xfId="107" applyFont="1" applyFill="1" applyBorder="1" applyAlignment="1">
      <alignment horizontal="center" vertical="center"/>
    </xf>
    <xf numFmtId="0" fontId="34" fillId="0" borderId="0" xfId="60" applyFont="1" applyAlignment="1">
      <alignment horizontal="left" vertical="center"/>
    </xf>
    <xf numFmtId="43" fontId="34" fillId="0" borderId="23" xfId="107" applyFont="1" applyFill="1" applyBorder="1" applyAlignment="1">
      <alignment vertical="center"/>
    </xf>
    <xf numFmtId="0" fontId="34" fillId="0" borderId="24" xfId="43" applyFont="1" applyBorder="1" applyAlignment="1">
      <alignment vertical="center"/>
    </xf>
    <xf numFmtId="0" fontId="35" fillId="0" borderId="11" xfId="43" applyFont="1" applyBorder="1" applyAlignment="1">
      <alignment horizontal="left" vertical="center"/>
    </xf>
    <xf numFmtId="0" fontId="35" fillId="0" borderId="11" xfId="43" applyFont="1" applyBorder="1" applyAlignment="1">
      <alignment vertical="center"/>
    </xf>
    <xf numFmtId="9" fontId="35" fillId="0" borderId="11" xfId="64" applyFont="1" applyFill="1" applyBorder="1" applyAlignment="1">
      <alignment vertical="center"/>
    </xf>
    <xf numFmtId="43" fontId="34" fillId="0" borderId="17" xfId="107" applyFont="1" applyFill="1" applyBorder="1" applyAlignment="1">
      <alignment vertical="center"/>
    </xf>
    <xf numFmtId="0" fontId="61" fillId="0" borderId="25" xfId="44" applyFont="1" applyBorder="1" applyAlignment="1">
      <alignment vertical="center"/>
    </xf>
    <xf numFmtId="0" fontId="60" fillId="0" borderId="0" xfId="44" applyFont="1" applyAlignment="1">
      <alignment vertical="center"/>
    </xf>
    <xf numFmtId="0" fontId="61" fillId="0" borderId="23" xfId="44" applyFont="1" applyBorder="1" applyAlignment="1">
      <alignment vertical="center"/>
    </xf>
    <xf numFmtId="0" fontId="43" fillId="0" borderId="24" xfId="60" applyFont="1" applyBorder="1" applyAlignment="1">
      <alignment vertical="center"/>
    </xf>
    <xf numFmtId="0" fontId="60" fillId="0" borderId="11" xfId="44" applyFont="1" applyBorder="1" applyAlignment="1">
      <alignment vertical="center"/>
    </xf>
    <xf numFmtId="0" fontId="61" fillId="0" borderId="17" xfId="44" applyFont="1" applyBorder="1" applyAlignment="1">
      <alignment vertical="center"/>
    </xf>
    <xf numFmtId="0" fontId="26" fillId="0" borderId="18" xfId="44" applyFont="1" applyBorder="1" applyAlignment="1">
      <alignment vertical="center" wrapText="1"/>
    </xf>
    <xf numFmtId="0" fontId="26" fillId="0" borderId="18" xfId="44" applyFont="1" applyBorder="1" applyAlignment="1">
      <alignment vertical="center"/>
    </xf>
    <xf numFmtId="0" fontId="26" fillId="0" borderId="25" xfId="44" applyFont="1" applyBorder="1" applyAlignment="1">
      <alignment vertical="center"/>
    </xf>
    <xf numFmtId="0" fontId="34" fillId="0" borderId="0" xfId="60" applyFont="1" applyAlignment="1">
      <alignment vertical="center"/>
    </xf>
    <xf numFmtId="0" fontId="26" fillId="0" borderId="23" xfId="44" applyFont="1" applyBorder="1" applyAlignment="1">
      <alignment vertical="center"/>
    </xf>
    <xf numFmtId="0" fontId="26" fillId="0" borderId="17" xfId="44" applyFont="1" applyBorder="1" applyAlignment="1">
      <alignment vertical="center"/>
    </xf>
    <xf numFmtId="0" fontId="41" fillId="24" borderId="19" xfId="60" applyFont="1" applyFill="1" applyBorder="1" applyAlignment="1">
      <alignment vertical="center"/>
    </xf>
    <xf numFmtId="0" fontId="2" fillId="24" borderId="18" xfId="53" applyFont="1" applyFill="1" applyBorder="1" applyAlignment="1">
      <alignment vertical="center"/>
    </xf>
    <xf numFmtId="0" fontId="33" fillId="24" borderId="18" xfId="53" applyFont="1" applyFill="1" applyBorder="1" applyAlignment="1">
      <alignment horizontal="center" vertical="center"/>
    </xf>
    <xf numFmtId="0" fontId="2" fillId="24" borderId="25" xfId="53" applyFont="1" applyFill="1" applyBorder="1" applyAlignment="1">
      <alignment vertical="center"/>
    </xf>
    <xf numFmtId="0" fontId="41" fillId="24" borderId="22" xfId="60" applyFont="1" applyFill="1" applyBorder="1" applyAlignment="1">
      <alignment vertical="center"/>
    </xf>
    <xf numFmtId="0" fontId="41" fillId="24" borderId="0" xfId="60" applyFont="1" applyFill="1" applyAlignment="1">
      <alignment vertical="center"/>
    </xf>
    <xf numFmtId="0" fontId="2" fillId="24" borderId="23" xfId="53" applyFont="1" applyFill="1" applyBorder="1" applyAlignment="1">
      <alignment vertical="center"/>
    </xf>
    <xf numFmtId="0" fontId="41" fillId="24" borderId="24" xfId="43" applyFont="1" applyFill="1" applyBorder="1" applyAlignment="1">
      <alignment vertical="center"/>
    </xf>
    <xf numFmtId="0" fontId="31" fillId="24" borderId="11" xfId="53" applyFill="1" applyBorder="1" applyAlignment="1">
      <alignment vertical="center"/>
    </xf>
    <xf numFmtId="0" fontId="33" fillId="24" borderId="11" xfId="53" applyFont="1" applyFill="1" applyBorder="1" applyAlignment="1">
      <alignment horizontal="center" vertical="center"/>
    </xf>
    <xf numFmtId="0" fontId="31" fillId="24" borderId="17" xfId="53" applyFill="1" applyBorder="1" applyAlignment="1">
      <alignment vertical="center"/>
    </xf>
    <xf numFmtId="0" fontId="34" fillId="24" borderId="19" xfId="0" applyFont="1" applyFill="1" applyBorder="1"/>
    <xf numFmtId="0" fontId="35" fillId="24" borderId="18" xfId="0" applyFont="1" applyFill="1" applyBorder="1"/>
    <xf numFmtId="0" fontId="35" fillId="24" borderId="25" xfId="0" applyFont="1" applyFill="1" applyBorder="1"/>
    <xf numFmtId="0" fontId="34" fillId="24" borderId="22" xfId="0" applyFont="1" applyFill="1" applyBorder="1"/>
    <xf numFmtId="170" fontId="35" fillId="24" borderId="0" xfId="107" applyNumberFormat="1" applyFont="1" applyFill="1" applyBorder="1"/>
    <xf numFmtId="0" fontId="35" fillId="24" borderId="23" xfId="0" applyFont="1" applyFill="1" applyBorder="1"/>
    <xf numFmtId="0" fontId="34" fillId="24" borderId="24" xfId="0" applyFont="1" applyFill="1" applyBorder="1"/>
    <xf numFmtId="0" fontId="35" fillId="24" borderId="11" xfId="0" applyFont="1" applyFill="1" applyBorder="1"/>
    <xf numFmtId="0" fontId="35" fillId="24" borderId="11" xfId="0" applyFont="1" applyFill="1" applyBorder="1" applyAlignment="1">
      <alignment wrapText="1"/>
    </xf>
    <xf numFmtId="0" fontId="35" fillId="24" borderId="11" xfId="0" applyFont="1" applyFill="1" applyBorder="1" applyAlignment="1">
      <alignment horizontal="center"/>
    </xf>
    <xf numFmtId="170" fontId="35" fillId="24" borderId="11" xfId="107" applyNumberFormat="1" applyFont="1" applyFill="1" applyBorder="1"/>
    <xf numFmtId="0" fontId="35" fillId="24" borderId="17" xfId="0" applyFont="1" applyFill="1" applyBorder="1"/>
    <xf numFmtId="0" fontId="43" fillId="24" borderId="0" xfId="43" applyFont="1" applyFill="1" applyAlignment="1">
      <alignment horizontal="left" vertical="center"/>
    </xf>
    <xf numFmtId="0" fontId="44" fillId="24" borderId="0" xfId="43" applyFont="1" applyFill="1" applyAlignment="1">
      <alignment vertical="center" wrapText="1"/>
    </xf>
    <xf numFmtId="0" fontId="35" fillId="24" borderId="18" xfId="43" applyFont="1" applyFill="1" applyBorder="1" applyAlignment="1">
      <alignment vertical="center"/>
    </xf>
    <xf numFmtId="164" fontId="35" fillId="0" borderId="23" xfId="31" applyFont="1" applyFill="1" applyBorder="1"/>
    <xf numFmtId="0" fontId="34" fillId="0" borderId="22" xfId="43" applyFont="1" applyBorder="1" applyAlignment="1">
      <alignment vertical="center"/>
    </xf>
    <xf numFmtId="166" fontId="34" fillId="24" borderId="24" xfId="44" applyNumberFormat="1" applyFont="1" applyFill="1" applyBorder="1" applyAlignment="1">
      <alignment horizontal="left" vertical="center"/>
    </xf>
    <xf numFmtId="166" fontId="34" fillId="24" borderId="11" xfId="44" applyNumberFormat="1" applyFont="1" applyFill="1" applyBorder="1" applyAlignment="1">
      <alignment horizontal="left" vertical="center"/>
    </xf>
    <xf numFmtId="164" fontId="35" fillId="0" borderId="17" xfId="31" applyFont="1" applyFill="1" applyBorder="1"/>
    <xf numFmtId="0" fontId="34" fillId="24" borderId="18" xfId="43" applyFont="1" applyFill="1" applyBorder="1" applyAlignment="1">
      <alignment horizontal="left" vertical="center"/>
    </xf>
    <xf numFmtId="164" fontId="35" fillId="0" borderId="18" xfId="31" applyFont="1" applyFill="1" applyBorder="1"/>
    <xf numFmtId="0" fontId="35" fillId="0" borderId="25" xfId="56" applyFont="1" applyBorder="1"/>
    <xf numFmtId="0" fontId="34" fillId="24" borderId="0" xfId="43" applyFont="1" applyFill="1" applyAlignment="1">
      <alignment horizontal="left" vertical="center"/>
    </xf>
    <xf numFmtId="0" fontId="35" fillId="0" borderId="23" xfId="56" applyFont="1" applyBorder="1"/>
    <xf numFmtId="0" fontId="34" fillId="24" borderId="11" xfId="43" applyFont="1" applyFill="1" applyBorder="1" applyAlignment="1">
      <alignment horizontal="left" vertical="center"/>
    </xf>
    <xf numFmtId="164" fontId="35" fillId="0" borderId="11" xfId="31" applyFont="1" applyFill="1" applyBorder="1"/>
    <xf numFmtId="0" fontId="35" fillId="0" borderId="17" xfId="56" applyFont="1" applyBorder="1"/>
    <xf numFmtId="10" fontId="34" fillId="0" borderId="14" xfId="63" applyNumberFormat="1" applyFont="1" applyFill="1" applyBorder="1" applyAlignment="1">
      <alignment horizontal="center" vertical="center"/>
    </xf>
    <xf numFmtId="164" fontId="35" fillId="0" borderId="14" xfId="31" applyFont="1" applyFill="1" applyBorder="1" applyAlignment="1">
      <alignment horizontal="center" vertical="center"/>
    </xf>
    <xf numFmtId="164" fontId="35" fillId="0" borderId="14" xfId="63" applyNumberFormat="1" applyFont="1" applyFill="1" applyBorder="1" applyAlignment="1">
      <alignment horizontal="center" vertical="center"/>
    </xf>
    <xf numFmtId="0" fontId="42" fillId="27" borderId="0" xfId="43" applyFont="1" applyFill="1" applyAlignment="1">
      <alignment vertical="center"/>
    </xf>
    <xf numFmtId="164" fontId="42" fillId="27" borderId="0" xfId="43" applyNumberFormat="1" applyFont="1" applyFill="1" applyAlignment="1">
      <alignment vertical="center"/>
    </xf>
    <xf numFmtId="10" fontId="42" fillId="27" borderId="0" xfId="64" applyNumberFormat="1" applyFont="1" applyFill="1" applyBorder="1" applyAlignment="1">
      <alignment vertical="center"/>
    </xf>
    <xf numFmtId="43" fontId="42" fillId="27" borderId="0" xfId="107" applyFont="1" applyFill="1" applyBorder="1" applyAlignment="1">
      <alignment vertical="center"/>
    </xf>
    <xf numFmtId="0" fontId="34" fillId="0" borderId="14" xfId="43" applyFont="1" applyBorder="1" applyAlignment="1">
      <alignment vertical="center"/>
    </xf>
    <xf numFmtId="164" fontId="34" fillId="0" borderId="14" xfId="63" applyNumberFormat="1" applyFont="1" applyFill="1" applyBorder="1" applyAlignment="1">
      <alignment vertical="center"/>
    </xf>
    <xf numFmtId="164" fontId="34" fillId="0" borderId="0" xfId="63" applyNumberFormat="1" applyFont="1" applyFill="1" applyBorder="1" applyAlignment="1">
      <alignment vertical="center"/>
    </xf>
    <xf numFmtId="164" fontId="35" fillId="0" borderId="0" xfId="31" applyFont="1" applyFill="1" applyBorder="1" applyAlignment="1">
      <alignment vertical="center"/>
    </xf>
    <xf numFmtId="0" fontId="35" fillId="0" borderId="0" xfId="43" applyFont="1" applyAlignment="1">
      <alignment horizontal="center" vertical="center"/>
    </xf>
    <xf numFmtId="165" fontId="35" fillId="0" borderId="0" xfId="63" applyNumberFormat="1" applyFont="1" applyFill="1" applyBorder="1" applyAlignment="1">
      <alignment vertical="center"/>
    </xf>
    <xf numFmtId="179" fontId="35" fillId="0" borderId="0" xfId="31" applyNumberFormat="1" applyFont="1" applyFill="1" applyBorder="1" applyAlignment="1">
      <alignment vertical="center"/>
    </xf>
    <xf numFmtId="0" fontId="43" fillId="24" borderId="16" xfId="60" applyFont="1" applyFill="1" applyBorder="1" applyAlignment="1">
      <alignment horizontal="center" vertical="center"/>
    </xf>
    <xf numFmtId="0" fontId="43" fillId="24" borderId="13" xfId="60" applyFont="1" applyFill="1" applyBorder="1" applyAlignment="1">
      <alignment horizontal="center" vertical="center"/>
    </xf>
    <xf numFmtId="0" fontId="43" fillId="24" borderId="15" xfId="60" applyFont="1" applyFill="1" applyBorder="1" applyAlignment="1">
      <alignment horizontal="center" vertical="center"/>
    </xf>
    <xf numFmtId="166" fontId="46" fillId="30" borderId="14" xfId="60" applyNumberFormat="1" applyFont="1" applyFill="1" applyBorder="1" applyAlignment="1">
      <alignment horizontal="center" vertical="center"/>
    </xf>
    <xf numFmtId="166" fontId="46" fillId="30" borderId="20" xfId="60" applyNumberFormat="1" applyFont="1" applyFill="1" applyBorder="1" applyAlignment="1">
      <alignment horizontal="center" vertical="center"/>
    </xf>
    <xf numFmtId="0" fontId="46" fillId="30" borderId="20" xfId="60" applyFont="1" applyFill="1" applyBorder="1" applyAlignment="1">
      <alignment horizontal="left" vertical="center" wrapText="1"/>
    </xf>
    <xf numFmtId="0" fontId="46" fillId="30" borderId="26" xfId="60" applyFont="1" applyFill="1" applyBorder="1" applyAlignment="1">
      <alignment horizontal="left" vertical="center" wrapText="1"/>
    </xf>
    <xf numFmtId="0" fontId="46" fillId="30" borderId="14" xfId="60" applyFont="1" applyFill="1" applyBorder="1" applyAlignment="1">
      <alignment horizontal="center" vertical="center"/>
    </xf>
    <xf numFmtId="0" fontId="46" fillId="30" borderId="20" xfId="60" applyFont="1" applyFill="1" applyBorder="1" applyAlignment="1">
      <alignment horizontal="center" vertical="center"/>
    </xf>
    <xf numFmtId="0" fontId="46" fillId="30" borderId="14" xfId="43" applyFont="1" applyFill="1" applyBorder="1" applyAlignment="1">
      <alignment horizontal="center" vertical="center"/>
    </xf>
    <xf numFmtId="0" fontId="46" fillId="30" borderId="20" xfId="43" applyFont="1" applyFill="1" applyBorder="1" applyAlignment="1">
      <alignment horizontal="center" vertical="center"/>
    </xf>
    <xf numFmtId="0" fontId="46" fillId="30" borderId="20" xfId="60" applyFont="1" applyFill="1" applyBorder="1" applyAlignment="1">
      <alignment horizontal="center" vertical="center" wrapText="1"/>
    </xf>
    <xf numFmtId="0" fontId="46" fillId="30" borderId="21" xfId="60" applyFont="1" applyFill="1" applyBorder="1" applyAlignment="1">
      <alignment horizontal="center" vertical="center" wrapText="1"/>
    </xf>
    <xf numFmtId="171" fontId="46" fillId="30" borderId="14" xfId="107" applyNumberFormat="1" applyFont="1" applyFill="1" applyBorder="1" applyAlignment="1">
      <alignment horizontal="center" vertical="center"/>
    </xf>
    <xf numFmtId="171" fontId="46" fillId="30" borderId="20" xfId="107" applyNumberFormat="1" applyFont="1" applyFill="1" applyBorder="1" applyAlignment="1">
      <alignment horizontal="center" vertical="center"/>
    </xf>
    <xf numFmtId="164" fontId="46" fillId="30" borderId="20" xfId="31" applyFont="1" applyFill="1" applyBorder="1" applyAlignment="1">
      <alignment horizontal="center" vertical="center" wrapText="1"/>
    </xf>
    <xf numFmtId="164" fontId="46" fillId="30" borderId="21" xfId="31" applyFont="1" applyFill="1" applyBorder="1" applyAlignment="1">
      <alignment horizontal="center" vertical="center" wrapText="1"/>
    </xf>
    <xf numFmtId="43" fontId="46" fillId="30" borderId="20" xfId="107" applyFont="1" applyFill="1" applyBorder="1" applyAlignment="1">
      <alignment horizontal="center" vertical="center" wrapText="1"/>
    </xf>
    <xf numFmtId="43" fontId="46" fillId="30" borderId="21" xfId="107" applyFont="1" applyFill="1" applyBorder="1" applyAlignment="1">
      <alignment horizontal="center" vertical="center" wrapText="1"/>
    </xf>
    <xf numFmtId="10" fontId="35" fillId="0" borderId="14" xfId="63" applyNumberFormat="1" applyFont="1" applyFill="1" applyBorder="1" applyAlignment="1">
      <alignment horizontal="center" vertical="center"/>
    </xf>
    <xf numFmtId="0" fontId="42" fillId="27" borderId="0" xfId="43" applyFont="1" applyFill="1" applyAlignment="1">
      <alignment horizontal="center" vertical="center"/>
    </xf>
    <xf numFmtId="0" fontId="42" fillId="27" borderId="14" xfId="43" applyFont="1" applyFill="1" applyBorder="1" applyAlignment="1">
      <alignment horizontal="center" vertical="center"/>
    </xf>
    <xf numFmtId="0" fontId="42" fillId="27" borderId="14" xfId="43" applyFont="1" applyFill="1" applyBorder="1" applyAlignment="1">
      <alignment horizontal="center" vertical="center" wrapText="1"/>
    </xf>
    <xf numFmtId="9" fontId="42" fillId="27" borderId="16" xfId="64" applyFont="1" applyFill="1" applyBorder="1" applyAlignment="1">
      <alignment horizontal="center" vertical="center"/>
    </xf>
    <xf numFmtId="9" fontId="42" fillId="27" borderId="15" xfId="64" applyFont="1" applyFill="1" applyBorder="1" applyAlignment="1">
      <alignment horizontal="center" vertical="center"/>
    </xf>
    <xf numFmtId="43" fontId="35" fillId="0" borderId="14" xfId="107" applyFont="1" applyFill="1" applyBorder="1" applyAlignment="1">
      <alignment horizontal="center" vertical="center"/>
    </xf>
    <xf numFmtId="10" fontId="34" fillId="0" borderId="14" xfId="63" applyNumberFormat="1" applyFont="1" applyFill="1" applyBorder="1" applyAlignment="1">
      <alignment horizontal="center" vertical="center"/>
    </xf>
    <xf numFmtId="43" fontId="34" fillId="0" borderId="14" xfId="107" applyFont="1" applyFill="1" applyBorder="1" applyAlignment="1">
      <alignment horizontal="center" vertical="center"/>
    </xf>
    <xf numFmtId="0" fontId="34" fillId="0" borderId="0" xfId="43" applyFont="1" applyAlignment="1">
      <alignment horizontal="left" vertical="center"/>
    </xf>
    <xf numFmtId="0" fontId="42" fillId="27" borderId="19" xfId="60" applyFont="1" applyFill="1" applyBorder="1" applyAlignment="1">
      <alignment horizontal="center" vertical="center" wrapText="1"/>
    </xf>
    <xf numFmtId="0" fontId="42" fillId="27" borderId="24" xfId="60" applyFont="1" applyFill="1" applyBorder="1" applyAlignment="1">
      <alignment horizontal="center" vertical="center" wrapText="1"/>
    </xf>
    <xf numFmtId="9" fontId="42" fillId="27" borderId="14" xfId="64" applyFont="1" applyFill="1" applyBorder="1" applyAlignment="1">
      <alignment horizontal="center" vertical="center"/>
    </xf>
    <xf numFmtId="0" fontId="42" fillId="27" borderId="16" xfId="43" applyFont="1" applyFill="1" applyBorder="1" applyAlignment="1">
      <alignment horizontal="center" vertical="center"/>
    </xf>
    <xf numFmtId="0" fontId="57" fillId="0" borderId="0" xfId="118" applyFont="1" applyAlignment="1">
      <alignment horizontal="justify"/>
    </xf>
    <xf numFmtId="0" fontId="42" fillId="27" borderId="16" xfId="120" applyFont="1" applyFill="1" applyBorder="1" applyAlignment="1">
      <alignment horizontal="center" vertical="center"/>
    </xf>
    <xf numFmtId="0" fontId="42" fillId="27" borderId="13" xfId="120" applyFont="1" applyFill="1" applyBorder="1" applyAlignment="1">
      <alignment horizontal="center" vertical="center"/>
    </xf>
    <xf numFmtId="0" fontId="42" fillId="27" borderId="15" xfId="120" applyFont="1" applyFill="1" applyBorder="1" applyAlignment="1">
      <alignment horizontal="center" vertical="center"/>
    </xf>
    <xf numFmtId="0" fontId="54" fillId="26" borderId="19" xfId="118" applyFont="1" applyFill="1" applyBorder="1" applyAlignment="1">
      <alignment horizontal="center" vertical="center"/>
    </xf>
    <xf numFmtId="0" fontId="54" fillId="26" borderId="25" xfId="118" applyFont="1" applyFill="1" applyBorder="1" applyAlignment="1">
      <alignment horizontal="center" vertical="center"/>
    </xf>
    <xf numFmtId="0" fontId="54" fillId="26" borderId="24" xfId="118" applyFont="1" applyFill="1" applyBorder="1" applyAlignment="1">
      <alignment horizontal="center" vertical="center"/>
    </xf>
    <xf numFmtId="0" fontId="54" fillId="26" borderId="17" xfId="118" applyFont="1" applyFill="1" applyBorder="1" applyAlignment="1">
      <alignment horizontal="center" vertical="center"/>
    </xf>
    <xf numFmtId="0" fontId="54" fillId="26" borderId="16" xfId="118" applyFont="1" applyFill="1" applyBorder="1" applyAlignment="1">
      <alignment horizontal="center" vertical="center"/>
    </xf>
    <xf numFmtId="0" fontId="54" fillId="26" borderId="15" xfId="118" applyFont="1" applyFill="1" applyBorder="1" applyAlignment="1">
      <alignment horizontal="center" vertical="center"/>
    </xf>
    <xf numFmtId="0" fontId="57" fillId="0" borderId="0" xfId="118" applyFont="1" applyAlignment="1">
      <alignment horizontal="left" wrapText="1"/>
    </xf>
    <xf numFmtId="0" fontId="65" fillId="24" borderId="0" xfId="121" applyFont="1" applyFill="1" applyAlignment="1">
      <alignment horizontal="center" vertical="center"/>
    </xf>
    <xf numFmtId="0" fontId="67" fillId="24" borderId="0" xfId="121" applyFont="1" applyFill="1" applyAlignment="1">
      <alignment horizontal="center" vertical="center"/>
    </xf>
    <xf numFmtId="0" fontId="68" fillId="24" borderId="0" xfId="121" applyFont="1" applyFill="1" applyAlignment="1">
      <alignment horizontal="center" vertical="center"/>
    </xf>
    <xf numFmtId="0" fontId="68" fillId="24" borderId="0" xfId="121" applyFont="1" applyFill="1" applyAlignment="1">
      <alignment horizontal="center" vertical="center" wrapText="1"/>
    </xf>
    <xf numFmtId="0" fontId="69" fillId="24" borderId="0" xfId="121" applyFont="1" applyFill="1" applyAlignment="1">
      <alignment horizontal="center" vertical="center"/>
    </xf>
    <xf numFmtId="0" fontId="69" fillId="24" borderId="0" xfId="121" applyFont="1" applyFill="1" applyAlignment="1">
      <alignment horizontal="center" vertical="center" wrapText="1"/>
    </xf>
    <xf numFmtId="0" fontId="66" fillId="24" borderId="0" xfId="121" applyFont="1" applyFill="1" applyAlignment="1">
      <alignment horizontal="center" vertical="center"/>
    </xf>
    <xf numFmtId="0" fontId="67" fillId="24" borderId="13" xfId="121" applyFont="1" applyFill="1" applyBorder="1" applyAlignment="1">
      <alignment horizontal="center" vertical="center"/>
    </xf>
    <xf numFmtId="0" fontId="67" fillId="24" borderId="0" xfId="121" applyFont="1" applyFill="1" applyAlignment="1">
      <alignment horizontal="justify" vertical="center" wrapText="1"/>
    </xf>
    <xf numFmtId="0" fontId="67" fillId="24" borderId="18" xfId="121" applyFont="1" applyFill="1" applyBorder="1" applyAlignment="1">
      <alignment horizontal="left" vertical="center"/>
    </xf>
    <xf numFmtId="0" fontId="67" fillId="24" borderId="0" xfId="121" applyFont="1" applyFill="1" applyAlignment="1">
      <alignment horizontal="left" vertical="center"/>
    </xf>
    <xf numFmtId="0" fontId="67" fillId="24" borderId="11" xfId="121" applyFont="1" applyFill="1" applyBorder="1" applyAlignment="1">
      <alignment horizontal="left" vertical="center"/>
    </xf>
    <xf numFmtId="0" fontId="67" fillId="24" borderId="11" xfId="121" applyFont="1" applyFill="1" applyBorder="1" applyAlignment="1">
      <alignment horizontal="left" vertical="center" wrapText="1"/>
    </xf>
    <xf numFmtId="0" fontId="42" fillId="28" borderId="16" xfId="59" applyFont="1" applyFill="1" applyBorder="1" applyAlignment="1">
      <alignment horizontal="center" vertical="center" wrapText="1"/>
    </xf>
    <xf numFmtId="0" fontId="42" fillId="28" borderId="13" xfId="59" applyFont="1" applyFill="1" applyBorder="1" applyAlignment="1">
      <alignment horizontal="center" vertical="center" wrapText="1"/>
    </xf>
    <xf numFmtId="0" fontId="42" fillId="28" borderId="15" xfId="59" applyFont="1" applyFill="1" applyBorder="1" applyAlignment="1">
      <alignment horizontal="center" vertical="center" wrapText="1"/>
    </xf>
    <xf numFmtId="0" fontId="53" fillId="24" borderId="28" xfId="0" applyFont="1" applyFill="1" applyBorder="1" applyAlignment="1">
      <alignment horizontal="right" vertical="center"/>
    </xf>
    <xf numFmtId="0" fontId="51" fillId="24" borderId="28" xfId="0" applyFont="1" applyFill="1" applyBorder="1" applyAlignment="1">
      <alignment horizontal="left" vertical="center" wrapText="1"/>
    </xf>
    <xf numFmtId="0" fontId="52" fillId="24" borderId="28" xfId="0" applyFont="1" applyFill="1" applyBorder="1" applyAlignment="1">
      <alignment horizontal="center" vertical="center"/>
    </xf>
    <xf numFmtId="0" fontId="52" fillId="24" borderId="29" xfId="0" applyFont="1" applyFill="1" applyBorder="1" applyAlignment="1">
      <alignment horizontal="center" vertical="center"/>
    </xf>
    <xf numFmtId="0" fontId="53" fillId="24" borderId="27" xfId="0" applyFont="1" applyFill="1" applyBorder="1" applyAlignment="1">
      <alignment horizontal="left" vertical="center"/>
    </xf>
    <xf numFmtId="0" fontId="53" fillId="24" borderId="28" xfId="0" applyFont="1" applyFill="1" applyBorder="1" applyAlignment="1">
      <alignment horizontal="left" vertical="center"/>
    </xf>
    <xf numFmtId="0" fontId="53" fillId="24" borderId="28" xfId="0" applyFont="1" applyFill="1" applyBorder="1" applyAlignment="1">
      <alignment horizontal="center" vertical="center"/>
    </xf>
    <xf numFmtId="0" fontId="53" fillId="24" borderId="29" xfId="0" applyFont="1" applyFill="1" applyBorder="1" applyAlignment="1">
      <alignment horizontal="right" vertical="center"/>
    </xf>
    <xf numFmtId="0" fontId="53" fillId="24" borderId="0" xfId="0" applyFont="1" applyFill="1" applyAlignment="1">
      <alignment horizontal="right" vertical="center"/>
    </xf>
    <xf numFmtId="0" fontId="53" fillId="24" borderId="31" xfId="0" applyFont="1" applyFill="1" applyBorder="1" applyAlignment="1">
      <alignment horizontal="right" vertical="center"/>
    </xf>
    <xf numFmtId="0" fontId="53" fillId="24" borderId="32" xfId="0" applyFont="1" applyFill="1" applyBorder="1" applyAlignment="1">
      <alignment horizontal="right" vertical="center"/>
    </xf>
    <xf numFmtId="0" fontId="50" fillId="24" borderId="28" xfId="0" applyFont="1" applyFill="1" applyBorder="1" applyAlignment="1">
      <alignment horizontal="center" vertical="center"/>
    </xf>
    <xf numFmtId="0" fontId="53" fillId="24" borderId="11" xfId="0" applyFont="1" applyFill="1" applyBorder="1" applyAlignment="1">
      <alignment horizontal="right" vertical="center"/>
    </xf>
    <xf numFmtId="0" fontId="42" fillId="27" borderId="16" xfId="56" applyFont="1" applyFill="1" applyBorder="1" applyAlignment="1">
      <alignment horizontal="center" vertical="center"/>
    </xf>
    <xf numFmtId="0" fontId="42" fillId="27" borderId="13" xfId="56" applyFont="1" applyFill="1" applyBorder="1" applyAlignment="1">
      <alignment horizontal="center" vertical="center"/>
    </xf>
    <xf numFmtId="0" fontId="42" fillId="27" borderId="15" xfId="56" applyFont="1" applyFill="1" applyBorder="1" applyAlignment="1">
      <alignment horizontal="center" vertical="center"/>
    </xf>
    <xf numFmtId="0" fontId="42" fillId="27" borderId="14" xfId="58" applyFont="1" applyFill="1" applyBorder="1" applyAlignment="1">
      <alignment horizontal="center" vertical="center"/>
    </xf>
    <xf numFmtId="0" fontId="42" fillId="27" borderId="14" xfId="58" applyFont="1" applyFill="1" applyBorder="1" applyAlignment="1">
      <alignment horizontal="center" vertical="center" wrapText="1"/>
    </xf>
    <xf numFmtId="165" fontId="42" fillId="27" borderId="14" xfId="108" applyFont="1" applyFill="1" applyBorder="1" applyAlignment="1" applyProtection="1">
      <alignment horizontal="center" vertical="center" wrapText="1"/>
    </xf>
    <xf numFmtId="164" fontId="42" fillId="27" borderId="14" xfId="31" applyFont="1" applyFill="1" applyBorder="1" applyAlignment="1" applyProtection="1">
      <alignment horizontal="center" vertical="center"/>
    </xf>
    <xf numFmtId="0" fontId="42" fillId="27" borderId="0" xfId="56" applyFont="1" applyFill="1" applyAlignment="1">
      <alignment horizontal="center" vertical="center"/>
    </xf>
  </cellXfs>
  <cellStyles count="122">
    <cellStyle name="20% - Ênfase1 2" xfId="1" xr:uid="{00000000-0005-0000-0000-000000000000}"/>
    <cellStyle name="20% - Ênfase2 2" xfId="2" xr:uid="{00000000-0005-0000-0000-000001000000}"/>
    <cellStyle name="20% - Ênfase3 2" xfId="3" xr:uid="{00000000-0005-0000-0000-000002000000}"/>
    <cellStyle name="20% - Ênfase4 2" xfId="4" xr:uid="{00000000-0005-0000-0000-000003000000}"/>
    <cellStyle name="20% - Ênfase5 2" xfId="5" xr:uid="{00000000-0005-0000-0000-000004000000}"/>
    <cellStyle name="20% - Ênfase6 2" xfId="6" xr:uid="{00000000-0005-0000-0000-000005000000}"/>
    <cellStyle name="40% - Ênfase1 2" xfId="7" xr:uid="{00000000-0005-0000-0000-000006000000}"/>
    <cellStyle name="40% - Ênfase2 2" xfId="8" xr:uid="{00000000-0005-0000-0000-000007000000}"/>
    <cellStyle name="40% - Ênfase3 2" xfId="9" xr:uid="{00000000-0005-0000-0000-000008000000}"/>
    <cellStyle name="40% - Ênfase4 2" xfId="10" xr:uid="{00000000-0005-0000-0000-000009000000}"/>
    <cellStyle name="40% - Ênfase5 2" xfId="11" xr:uid="{00000000-0005-0000-0000-00000A000000}"/>
    <cellStyle name="40% - Ênfase6 2" xfId="12" xr:uid="{00000000-0005-0000-0000-00000B000000}"/>
    <cellStyle name="60% - Ênfase1 2" xfId="13" xr:uid="{00000000-0005-0000-0000-00000C000000}"/>
    <cellStyle name="60% - Ênfase2 2" xfId="14" xr:uid="{00000000-0005-0000-0000-00000D000000}"/>
    <cellStyle name="60% - Ênfase3 2" xfId="15" xr:uid="{00000000-0005-0000-0000-00000E000000}"/>
    <cellStyle name="60% - Ênfase4 2" xfId="16" xr:uid="{00000000-0005-0000-0000-00000F000000}"/>
    <cellStyle name="60% - Ênfase5 2" xfId="17" xr:uid="{00000000-0005-0000-0000-000010000000}"/>
    <cellStyle name="60% - Ênfase6 2" xfId="18" xr:uid="{00000000-0005-0000-0000-000011000000}"/>
    <cellStyle name="Bom 2" xfId="19" xr:uid="{00000000-0005-0000-0000-000012000000}"/>
    <cellStyle name="Cálculo 2" xfId="20" xr:uid="{00000000-0005-0000-0000-000013000000}"/>
    <cellStyle name="Célula de Verificação 2" xfId="21" xr:uid="{00000000-0005-0000-0000-000014000000}"/>
    <cellStyle name="Célula Vinculada 2" xfId="22" xr:uid="{00000000-0005-0000-0000-000015000000}"/>
    <cellStyle name="Ênfase1 2" xfId="23" xr:uid="{00000000-0005-0000-0000-000016000000}"/>
    <cellStyle name="Ênfase2 2" xfId="24" xr:uid="{00000000-0005-0000-0000-000017000000}"/>
    <cellStyle name="Ênfase3 2" xfId="25" xr:uid="{00000000-0005-0000-0000-000018000000}"/>
    <cellStyle name="Ênfase4 2" xfId="26" xr:uid="{00000000-0005-0000-0000-000019000000}"/>
    <cellStyle name="Ênfase5 2" xfId="27" xr:uid="{00000000-0005-0000-0000-00001A000000}"/>
    <cellStyle name="Ênfase6 2" xfId="28" xr:uid="{00000000-0005-0000-0000-00001B000000}"/>
    <cellStyle name="Entrada 2" xfId="29" xr:uid="{00000000-0005-0000-0000-00001C000000}"/>
    <cellStyle name="Incorreto 2" xfId="30" xr:uid="{00000000-0005-0000-0000-00001D000000}"/>
    <cellStyle name="Moeda" xfId="31" builtinId="4"/>
    <cellStyle name="Moeda 2" xfId="32" xr:uid="{00000000-0005-0000-0000-00001F000000}"/>
    <cellStyle name="Moeda 2 2" xfId="33" xr:uid="{00000000-0005-0000-0000-000020000000}"/>
    <cellStyle name="Moeda 2 3" xfId="34" xr:uid="{00000000-0005-0000-0000-000021000000}"/>
    <cellStyle name="Moeda 3" xfId="35" xr:uid="{00000000-0005-0000-0000-000022000000}"/>
    <cellStyle name="Moeda 3 2" xfId="36" xr:uid="{00000000-0005-0000-0000-000023000000}"/>
    <cellStyle name="Moeda 4" xfId="37" xr:uid="{00000000-0005-0000-0000-000024000000}"/>
    <cellStyle name="Moeda 5" xfId="38" xr:uid="{00000000-0005-0000-0000-000025000000}"/>
    <cellStyle name="Moeda 5 2" xfId="39" xr:uid="{00000000-0005-0000-0000-000026000000}"/>
    <cellStyle name="Moeda 6" xfId="40" xr:uid="{00000000-0005-0000-0000-000027000000}"/>
    <cellStyle name="Neutra 2" xfId="41" xr:uid="{00000000-0005-0000-0000-000028000000}"/>
    <cellStyle name="Normal" xfId="0" builtinId="0"/>
    <cellStyle name="Normal 10" xfId="42" xr:uid="{00000000-0005-0000-0000-00002A000000}"/>
    <cellStyle name="Normal 11" xfId="121" xr:uid="{1756C564-B3C3-4FF0-94F5-A9860B784502}"/>
    <cellStyle name="Normal 16" xfId="43" xr:uid="{00000000-0005-0000-0000-00002B000000}"/>
    <cellStyle name="Normal 16 2" xfId="44" xr:uid="{00000000-0005-0000-0000-00002C000000}"/>
    <cellStyle name="Normal 16_DAER -  Pontal" xfId="45" xr:uid="{00000000-0005-0000-0000-00002D000000}"/>
    <cellStyle name="Normal 2" xfId="46" xr:uid="{00000000-0005-0000-0000-00002E000000}"/>
    <cellStyle name="Normal 2 2" xfId="47" xr:uid="{00000000-0005-0000-0000-00002F000000}"/>
    <cellStyle name="Normal 2 3" xfId="118" xr:uid="{97718E98-1B69-420A-9BC2-8255E891C126}"/>
    <cellStyle name="Normal 2_cronogramas físico financeiro e histograma 2" xfId="48" xr:uid="{00000000-0005-0000-0000-000030000000}"/>
    <cellStyle name="Normal 3" xfId="49" xr:uid="{00000000-0005-0000-0000-000031000000}"/>
    <cellStyle name="Normal 4" xfId="50" xr:uid="{00000000-0005-0000-0000-000032000000}"/>
    <cellStyle name="Normal 5" xfId="51" xr:uid="{00000000-0005-0000-0000-000033000000}"/>
    <cellStyle name="Normal 6" xfId="52" xr:uid="{00000000-0005-0000-0000-000034000000}"/>
    <cellStyle name="Normal 7" xfId="53" xr:uid="{00000000-0005-0000-0000-000035000000}"/>
    <cellStyle name="Normal 7 2" xfId="54" xr:uid="{00000000-0005-0000-0000-000036000000}"/>
    <cellStyle name="Normal 7 3" xfId="115" xr:uid="{00000000-0005-0000-0000-000037000000}"/>
    <cellStyle name="Normal 7 4" xfId="120" xr:uid="{E85EB07B-2E85-4EED-8B49-FAA1A886D59C}"/>
    <cellStyle name="Normal 8" xfId="55" xr:uid="{00000000-0005-0000-0000-000038000000}"/>
    <cellStyle name="Normal 8 2" xfId="56" xr:uid="{00000000-0005-0000-0000-000039000000}"/>
    <cellStyle name="Normal 9" xfId="57" xr:uid="{00000000-0005-0000-0000-00003A000000}"/>
    <cellStyle name="Normal_Demonstrativo da Composição do Custo Unitário" xfId="58" xr:uid="{00000000-0005-0000-0000-00003B000000}"/>
    <cellStyle name="Normal_Pesquisa no referencial 10 de maio de 2013" xfId="59" xr:uid="{00000000-0005-0000-0000-00003C000000}"/>
    <cellStyle name="Normal_Planilha de Preços Unitários 2000-2001 2" xfId="60" xr:uid="{00000000-0005-0000-0000-00003D000000}"/>
    <cellStyle name="Nota 2" xfId="61" xr:uid="{00000000-0005-0000-0000-00003E000000}"/>
    <cellStyle name="planilhas" xfId="62" xr:uid="{00000000-0005-0000-0000-00003F000000}"/>
    <cellStyle name="Porcentagem" xfId="63" builtinId="5"/>
    <cellStyle name="Porcentagem 10" xfId="119" xr:uid="{A90B43F0-C306-442F-B3FC-DF91453862C2}"/>
    <cellStyle name="Porcentagem 2" xfId="64" xr:uid="{00000000-0005-0000-0000-000041000000}"/>
    <cellStyle name="Porcentagem 2 2" xfId="65" xr:uid="{00000000-0005-0000-0000-000042000000}"/>
    <cellStyle name="Porcentagem 2 3" xfId="66" xr:uid="{00000000-0005-0000-0000-000043000000}"/>
    <cellStyle name="Porcentagem 3" xfId="67" xr:uid="{00000000-0005-0000-0000-000044000000}"/>
    <cellStyle name="Porcentagem 3 2" xfId="68" xr:uid="{00000000-0005-0000-0000-000045000000}"/>
    <cellStyle name="Porcentagem 3 2 2" xfId="69" xr:uid="{00000000-0005-0000-0000-000046000000}"/>
    <cellStyle name="Porcentagem 4" xfId="70" xr:uid="{00000000-0005-0000-0000-000047000000}"/>
    <cellStyle name="Porcentagem 4 2" xfId="71" xr:uid="{00000000-0005-0000-0000-000048000000}"/>
    <cellStyle name="Porcentagem 4 3" xfId="72" xr:uid="{00000000-0005-0000-0000-000049000000}"/>
    <cellStyle name="Porcentagem 5" xfId="73" xr:uid="{00000000-0005-0000-0000-00004A000000}"/>
    <cellStyle name="Porcentagem 5 2" xfId="74" xr:uid="{00000000-0005-0000-0000-00004B000000}"/>
    <cellStyle name="Porcentagem 6" xfId="75" xr:uid="{00000000-0005-0000-0000-00004C000000}"/>
    <cellStyle name="Porcentagem 6 2" xfId="76" xr:uid="{00000000-0005-0000-0000-00004D000000}"/>
    <cellStyle name="Porcentagem 7" xfId="77" xr:uid="{00000000-0005-0000-0000-00004E000000}"/>
    <cellStyle name="Porcentagem 8" xfId="78" xr:uid="{00000000-0005-0000-0000-00004F000000}"/>
    <cellStyle name="Porcentagem 8 2" xfId="79" xr:uid="{00000000-0005-0000-0000-000050000000}"/>
    <cellStyle name="Porcentagem 9" xfId="80" xr:uid="{00000000-0005-0000-0000-000051000000}"/>
    <cellStyle name="Porcentagem 9 2" xfId="81" xr:uid="{00000000-0005-0000-0000-000052000000}"/>
    <cellStyle name="Saída 2" xfId="82" xr:uid="{00000000-0005-0000-0000-000053000000}"/>
    <cellStyle name="Separador de milhares 2" xfId="83" xr:uid="{00000000-0005-0000-0000-000054000000}"/>
    <cellStyle name="Separador de milhares 2 2" xfId="84" xr:uid="{00000000-0005-0000-0000-000055000000}"/>
    <cellStyle name="Separador de milhares 2 3" xfId="85" xr:uid="{00000000-0005-0000-0000-000056000000}"/>
    <cellStyle name="Separador de milhares 2 4" xfId="86" xr:uid="{00000000-0005-0000-0000-000057000000}"/>
    <cellStyle name="Separador de milhares 2 4 2" xfId="87" xr:uid="{00000000-0005-0000-0000-000058000000}"/>
    <cellStyle name="Separador de milhares 3" xfId="88" xr:uid="{00000000-0005-0000-0000-000059000000}"/>
    <cellStyle name="Separador de milhares 3 2" xfId="89" xr:uid="{00000000-0005-0000-0000-00005A000000}"/>
    <cellStyle name="Separador de milhares 3 2 2" xfId="90" xr:uid="{00000000-0005-0000-0000-00005B000000}"/>
    <cellStyle name="Separador de milhares 4" xfId="91" xr:uid="{00000000-0005-0000-0000-00005C000000}"/>
    <cellStyle name="Separador de milhares 4 2" xfId="92" xr:uid="{00000000-0005-0000-0000-00005D000000}"/>
    <cellStyle name="Separador de milhares 4 2 2" xfId="93" xr:uid="{00000000-0005-0000-0000-00005E000000}"/>
    <cellStyle name="Separador de milhares 4 3" xfId="94" xr:uid="{00000000-0005-0000-0000-00005F000000}"/>
    <cellStyle name="Separador de milhares 5" xfId="95" xr:uid="{00000000-0005-0000-0000-000060000000}"/>
    <cellStyle name="Separador de milhares 5 2" xfId="96" xr:uid="{00000000-0005-0000-0000-000061000000}"/>
    <cellStyle name="Separador de milhares 6" xfId="97" xr:uid="{00000000-0005-0000-0000-000062000000}"/>
    <cellStyle name="Separador de milhares 6 2" xfId="98" xr:uid="{00000000-0005-0000-0000-000063000000}"/>
    <cellStyle name="Texto de Aviso 2" xfId="99" xr:uid="{00000000-0005-0000-0000-000064000000}"/>
    <cellStyle name="Texto Explicativo 2" xfId="100" xr:uid="{00000000-0005-0000-0000-000065000000}"/>
    <cellStyle name="Título 1 2" xfId="101" xr:uid="{00000000-0005-0000-0000-000066000000}"/>
    <cellStyle name="Título 2 2" xfId="102" xr:uid="{00000000-0005-0000-0000-000067000000}"/>
    <cellStyle name="Título 3 2" xfId="103" xr:uid="{00000000-0005-0000-0000-000068000000}"/>
    <cellStyle name="Título 4 2" xfId="104" xr:uid="{00000000-0005-0000-0000-000069000000}"/>
    <cellStyle name="Título 5" xfId="105" xr:uid="{00000000-0005-0000-0000-00006A000000}"/>
    <cellStyle name="Total 2" xfId="106" xr:uid="{00000000-0005-0000-0000-00006B000000}"/>
    <cellStyle name="Vírgula" xfId="107" builtinId="3"/>
    <cellStyle name="Vírgula 2" xfId="108" xr:uid="{00000000-0005-0000-0000-00006D000000}"/>
    <cellStyle name="Vírgula 2 2" xfId="109" xr:uid="{00000000-0005-0000-0000-00006E000000}"/>
    <cellStyle name="Vírgula 3" xfId="110" xr:uid="{00000000-0005-0000-0000-00006F000000}"/>
    <cellStyle name="Vírgula 3 2" xfId="111" xr:uid="{00000000-0005-0000-0000-000070000000}"/>
    <cellStyle name="Vírgula 4" xfId="112" xr:uid="{00000000-0005-0000-0000-000071000000}"/>
    <cellStyle name="Vírgula 5" xfId="113" xr:uid="{00000000-0005-0000-0000-000072000000}"/>
    <cellStyle name="Vírgula 5 2" xfId="114" xr:uid="{00000000-0005-0000-0000-000073000000}"/>
    <cellStyle name="Vírgula 6" xfId="117" xr:uid="{97EF311B-CA6F-4DB2-AABE-93C10678DFC7}"/>
    <cellStyle name="Vírgula 7" xfId="116" xr:uid="{00000000-0005-0000-0000-000074000000}"/>
  </cellStyles>
  <dxfs count="33"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numFmt numFmtId="180" formatCode="\-"/>
    </dxf>
    <dxf>
      <numFmt numFmtId="180" formatCode="\-"/>
    </dxf>
    <dxf>
      <numFmt numFmtId="180" formatCode="\-"/>
    </dxf>
    <dxf>
      <numFmt numFmtId="180" formatCode="\-"/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952500</xdr:colOff>
      <xdr:row>0</xdr:row>
      <xdr:rowOff>258535</xdr:rowOff>
    </xdr:from>
    <xdr:to>
      <xdr:col>14</xdr:col>
      <xdr:colOff>1347107</xdr:colOff>
      <xdr:row>5</xdr:row>
      <xdr:rowOff>163052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15857" y="258535"/>
          <a:ext cx="1945821" cy="1469338"/>
        </a:xfrm>
        <a:prstGeom prst="rect">
          <a:avLst/>
        </a:prstGeom>
      </xdr:spPr>
    </xdr:pic>
    <xdr:clientData/>
  </xdr:twoCellAnchor>
  <xdr:twoCellAnchor>
    <xdr:from>
      <xdr:col>4</xdr:col>
      <xdr:colOff>489857</xdr:colOff>
      <xdr:row>84</xdr:row>
      <xdr:rowOff>136071</xdr:rowOff>
    </xdr:from>
    <xdr:to>
      <xdr:col>9</xdr:col>
      <xdr:colOff>288551</xdr:colOff>
      <xdr:row>86</xdr:row>
      <xdr:rowOff>300682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52A1DD63-750E-466D-B9FA-CB493C7F8DFD}"/>
            </a:ext>
          </a:extLst>
        </xdr:cNvPr>
        <xdr:cNvSpPr txBox="1"/>
      </xdr:nvSpPr>
      <xdr:spPr>
        <a:xfrm>
          <a:off x="8531678" y="33759321"/>
          <a:ext cx="4125766" cy="8993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HM Engenharia e Consultoria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Eng. Henrique Mezzomo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CREA-RS 208634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Sócio e Responsável Técnico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2462891</xdr:colOff>
      <xdr:row>24</xdr:row>
      <xdr:rowOff>163287</xdr:rowOff>
    </xdr:from>
    <xdr:to>
      <xdr:col>4</xdr:col>
      <xdr:colOff>639536</xdr:colOff>
      <xdr:row>28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28FCBFE9-CEAF-4355-BFBF-539E4B12AB4E}"/>
            </a:ext>
          </a:extLst>
        </xdr:cNvPr>
        <xdr:cNvSpPr txBox="1"/>
      </xdr:nvSpPr>
      <xdr:spPr>
        <a:xfrm>
          <a:off x="3497034" y="8939894"/>
          <a:ext cx="4014109" cy="10613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HM Engenharia e Consultoria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Eng. Henrique Mezzomo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CREA-RS 208634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Sócio e Responsável Técnico</a:t>
          </a:r>
        </a:p>
      </xdr:txBody>
    </xdr:sp>
    <xdr:clientData/>
  </xdr:twoCellAnchor>
  <xdr:twoCellAnchor editAs="oneCell">
    <xdr:from>
      <xdr:col>8</xdr:col>
      <xdr:colOff>217715</xdr:colOff>
      <xdr:row>0</xdr:row>
      <xdr:rowOff>136073</xdr:rowOff>
    </xdr:from>
    <xdr:to>
      <xdr:col>9</xdr:col>
      <xdr:colOff>1183822</xdr:colOff>
      <xdr:row>5</xdr:row>
      <xdr:rowOff>117785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80322" y="136073"/>
          <a:ext cx="1741714" cy="13152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789214</xdr:colOff>
      <xdr:row>0</xdr:row>
      <xdr:rowOff>194128</xdr:rowOff>
    </xdr:from>
    <xdr:to>
      <xdr:col>3</xdr:col>
      <xdr:colOff>1231926</xdr:colOff>
      <xdr:row>4</xdr:row>
      <xdr:rowOff>140113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AFFF46F-2524-416A-B6A4-3590EDEA0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70964" y="194128"/>
          <a:ext cx="1880987" cy="1317585"/>
        </a:xfrm>
        <a:prstGeom prst="rect">
          <a:avLst/>
        </a:prstGeom>
      </xdr:spPr>
    </xdr:pic>
    <xdr:clientData/>
  </xdr:twoCellAnchor>
  <xdr:twoCellAnchor>
    <xdr:from>
      <xdr:col>0</xdr:col>
      <xdr:colOff>1513115</xdr:colOff>
      <xdr:row>38</xdr:row>
      <xdr:rowOff>150586</xdr:rowOff>
    </xdr:from>
    <xdr:to>
      <xdr:col>2</xdr:col>
      <xdr:colOff>789214</xdr:colOff>
      <xdr:row>43</xdr:row>
      <xdr:rowOff>165519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CDFCE616-85F8-47E3-834D-858875B9151A}"/>
            </a:ext>
          </a:extLst>
        </xdr:cNvPr>
        <xdr:cNvSpPr txBox="1"/>
      </xdr:nvSpPr>
      <xdr:spPr>
        <a:xfrm>
          <a:off x="1513115" y="13780861"/>
          <a:ext cx="5657849" cy="91980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HM Engenharia e Consultoria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Eng. Henrique Mezzomo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CREA-RS 208634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Sócio e Responsável Técnico</a:t>
          </a:r>
        </a:p>
      </xdr:txBody>
    </xdr:sp>
    <xdr:clientData/>
  </xdr:twoCellAnchor>
  <xdr:oneCellAnchor>
    <xdr:from>
      <xdr:col>0</xdr:col>
      <xdr:colOff>190500</xdr:colOff>
      <xdr:row>23</xdr:row>
      <xdr:rowOff>103092</xdr:rowOff>
    </xdr:from>
    <xdr:ext cx="3850820" cy="47731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4A57BFEF-3494-4A0C-970A-167085A03ABA}"/>
                </a:ext>
              </a:extLst>
            </xdr:cNvPr>
            <xdr:cNvSpPr txBox="1"/>
          </xdr:nvSpPr>
          <xdr:spPr>
            <a:xfrm>
              <a:off x="190500" y="8732742"/>
              <a:ext cx="3850820" cy="4773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1" i="0">
                        <a:solidFill>
                          <a:schemeClr val="bg1"/>
                        </a:solidFill>
                        <a:latin typeface="Cambria Math" panose="02040503050406030204" pitchFamily="18" charset="0"/>
                      </a:rPr>
                      <m:t>𝐁𝐃𝐈</m:t>
                    </m:r>
                    <m:d>
                      <m:dPr>
                        <m:ctrlPr>
                          <a:rPr lang="pt-BR" sz="1200" b="1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pt-BR" sz="1200" b="1" i="0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</a:rPr>
                          <m:t>%</m:t>
                        </m:r>
                      </m:e>
                    </m:d>
                    <m:r>
                      <a:rPr lang="pt-BR" sz="1200" b="1" i="0">
                        <a:solidFill>
                          <a:schemeClr val="bg1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pt-BR" sz="1200" b="1" i="0">
                        <a:solidFill>
                          <a:schemeClr val="bg1"/>
                        </a:solidFill>
                        <a:latin typeface="Cambria Math" panose="02040503050406030204" pitchFamily="18" charset="0"/>
                      </a:rPr>
                      <m:t>𝟏𝟎𝟎</m:t>
                    </m:r>
                    <m:r>
                      <a:rPr lang="pt-BR" sz="1200" b="1" i="0">
                        <a:solidFill>
                          <a:schemeClr val="bg1"/>
                        </a:solidFill>
                        <a:latin typeface="Cambria Math" panose="02040503050406030204" pitchFamily="18" charset="0"/>
                      </a:rPr>
                      <m:t>%×</m:t>
                    </m:r>
                    <m:d>
                      <m:dPr>
                        <m:ctrlPr>
                          <a:rPr lang="pt-BR" sz="1200" b="1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1" i="1">
                                <a:solidFill>
                                  <a:schemeClr val="bg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1" i="1">
                                    <a:solidFill>
                                      <a:schemeClr val="bg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pt-BR" sz="1200" b="1" i="0">
                                    <a:solidFill>
                                      <a:schemeClr val="bg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𝟏</m:t>
                                </m:r>
                                <m:r>
                                  <a:rPr lang="pt-BR" sz="1200" b="1" i="0">
                                    <a:solidFill>
                                      <a:schemeClr val="bg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+</m:t>
                                </m:r>
                                <m:nary>
                                  <m:naryPr>
                                    <m:chr m:val="∑"/>
                                    <m:subHide m:val="on"/>
                                    <m:supHide m:val="on"/>
                                    <m:ctrlPr>
                                      <a:rPr lang="pt-BR" sz="1200" b="1" i="1">
                                        <a:solidFill>
                                          <a:schemeClr val="bg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naryPr>
                                  <m:sub/>
                                  <m:sup/>
                                  <m:e>
                                    <m:r>
                                      <a:rPr lang="pt-BR" sz="1200" b="1" i="0">
                                        <a:solidFill>
                                          <a:schemeClr val="bg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𝐂𝐃</m:t>
                                    </m:r>
                                  </m:e>
                                </m:nary>
                              </m:num>
                              <m:den>
                                <m:r>
                                  <a:rPr lang="pt-BR" sz="1200" b="1" i="0">
                                    <a:solidFill>
                                      <a:schemeClr val="bg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𝟏</m:t>
                                </m:r>
                                <m:r>
                                  <a:rPr lang="pt-BR" sz="1200" b="1" i="0">
                                    <a:solidFill>
                                      <a:schemeClr val="bg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−</m:t>
                                </m:r>
                                <m:nary>
                                  <m:naryPr>
                                    <m:chr m:val="∑"/>
                                    <m:subHide m:val="on"/>
                                    <m:supHide m:val="on"/>
                                    <m:ctrlPr>
                                      <a:rPr lang="pt-BR" sz="1200" b="1" i="1">
                                        <a:solidFill>
                                          <a:schemeClr val="bg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naryPr>
                                  <m:sub/>
                                  <m:sup/>
                                  <m:e>
                                    <m:r>
                                      <a:rPr lang="pt-BR" sz="1200" b="1" i="0">
                                        <a:solidFill>
                                          <a:schemeClr val="bg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𝐏𝐕</m:t>
                                    </m:r>
                                  </m:e>
                                </m:nary>
                              </m:den>
                            </m:f>
                          </m:e>
                        </m:d>
                        <m:r>
                          <a:rPr lang="pt-BR" sz="1200" b="1" i="0">
                            <a:solidFill>
                              <a:schemeClr val="bg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pt-BR" sz="1200" b="1" i="0">
                            <a:solidFill>
                              <a:schemeClr val="bg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</m:t>
                        </m:r>
                      </m:e>
                    </m:d>
                  </m:oMath>
                </m:oMathPara>
              </a14:m>
              <a:endParaRPr lang="pt-BR" sz="1200" b="1" i="0">
                <a:solidFill>
                  <a:schemeClr val="bg1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4A57BFEF-3494-4A0C-970A-167085A03ABA}"/>
                </a:ext>
              </a:extLst>
            </xdr:cNvPr>
            <xdr:cNvSpPr txBox="1"/>
          </xdr:nvSpPr>
          <xdr:spPr>
            <a:xfrm>
              <a:off x="190500" y="8732742"/>
              <a:ext cx="3850820" cy="4773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pt-BR" sz="1200" b="1" i="0">
                  <a:solidFill>
                    <a:schemeClr val="bg1"/>
                  </a:solidFill>
                  <a:latin typeface="Cambria Math" panose="02040503050406030204" pitchFamily="18" charset="0"/>
                </a:rPr>
                <a:t>𝐁𝐃𝐈(%)=𝟏𝟎𝟎%×</a:t>
              </a:r>
              <a:r>
                <a:rPr lang="pt-BR" sz="1200" b="1" i="0">
                  <a:solidFill>
                    <a:schemeClr val="bg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(</a:t>
              </a:r>
              <a:r>
                <a:rPr lang="pt-BR" sz="1200" b="1" i="0">
                  <a:solidFill>
                    <a:schemeClr val="bg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((𝟏+∑▒𝐂𝐃)/(𝟏−∑▒𝐏𝐕))−𝟏)</a:t>
              </a:r>
              <a:endParaRPr lang="pt-BR" sz="1200" b="1" i="0">
                <a:solidFill>
                  <a:schemeClr val="bg1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127000</xdr:colOff>
      <xdr:row>14</xdr:row>
      <xdr:rowOff>190500</xdr:rowOff>
    </xdr:from>
    <xdr:ext cx="5827075" cy="1306286"/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" y="5245100"/>
          <a:ext cx="5827075" cy="1306286"/>
        </a:xfrm>
        <a:prstGeom prst="rect">
          <a:avLst/>
        </a:prstGeom>
      </xdr:spPr>
    </xdr:pic>
    <xdr:clientData/>
  </xdr:oneCellAnchor>
  <xdr:twoCellAnchor>
    <xdr:from>
      <xdr:col>1</xdr:col>
      <xdr:colOff>1509059</xdr:colOff>
      <xdr:row>38</xdr:row>
      <xdr:rowOff>64994</xdr:rowOff>
    </xdr:from>
    <xdr:to>
      <xdr:col>5</xdr:col>
      <xdr:colOff>123772</xdr:colOff>
      <xdr:row>43</xdr:row>
      <xdr:rowOff>75391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2338294" y="17131553"/>
          <a:ext cx="4116802" cy="9068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HM Engenharia e Consultoria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Eng. Henrique Mezzomo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CREA-RS 208634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Sócio e Responsável Técnico</a:t>
          </a:r>
        </a:p>
      </xdr:txBody>
    </xdr:sp>
    <xdr:clientData/>
  </xdr:twoCellAnchor>
  <xdr:twoCellAnchor editAs="oneCell">
    <xdr:from>
      <xdr:col>5</xdr:col>
      <xdr:colOff>761254</xdr:colOff>
      <xdr:row>0</xdr:row>
      <xdr:rowOff>287431</xdr:rowOff>
    </xdr:from>
    <xdr:to>
      <xdr:col>6</xdr:col>
      <xdr:colOff>1364504</xdr:colOff>
      <xdr:row>4</xdr:row>
      <xdr:rowOff>143401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982913E9-CAB8-4FA9-81A2-081190C4F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92578" y="287431"/>
          <a:ext cx="1768661" cy="124549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276041</xdr:colOff>
      <xdr:row>0</xdr:row>
      <xdr:rowOff>57150</xdr:rowOff>
    </xdr:from>
    <xdr:to>
      <xdr:col>29</xdr:col>
      <xdr:colOff>408070</xdr:colOff>
      <xdr:row>4</xdr:row>
      <xdr:rowOff>142875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9316" y="57150"/>
          <a:ext cx="1122629" cy="847725"/>
        </a:xfrm>
        <a:prstGeom prst="rect">
          <a:avLst/>
        </a:prstGeom>
      </xdr:spPr>
    </xdr:pic>
    <xdr:clientData/>
  </xdr:twoCellAnchor>
  <xdr:twoCellAnchor>
    <xdr:from>
      <xdr:col>18</xdr:col>
      <xdr:colOff>200025</xdr:colOff>
      <xdr:row>140</xdr:row>
      <xdr:rowOff>152400</xdr:rowOff>
    </xdr:from>
    <xdr:to>
      <xdr:col>23</xdr:col>
      <xdr:colOff>474970</xdr:colOff>
      <xdr:row>145</xdr:row>
      <xdr:rowOff>99297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17645E1B-ED04-4497-A89D-C365B92F9BAD}"/>
            </a:ext>
          </a:extLst>
        </xdr:cNvPr>
        <xdr:cNvSpPr txBox="1"/>
      </xdr:nvSpPr>
      <xdr:spPr>
        <a:xfrm>
          <a:off x="10515600" y="26412825"/>
          <a:ext cx="2751445" cy="8993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HM Engenharia e Consultoria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Eng. Henrique Mezzomo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CREA-RS 208634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Sócio e Responsável Técnico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176893</xdr:colOff>
      <xdr:row>0</xdr:row>
      <xdr:rowOff>68037</xdr:rowOff>
    </xdr:from>
    <xdr:to>
      <xdr:col>6</xdr:col>
      <xdr:colOff>1250850</xdr:colOff>
      <xdr:row>4</xdr:row>
      <xdr:rowOff>68037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94179" y="68037"/>
          <a:ext cx="1944814" cy="1360714"/>
        </a:xfrm>
        <a:prstGeom prst="rect">
          <a:avLst/>
        </a:prstGeom>
      </xdr:spPr>
    </xdr:pic>
    <xdr:clientData/>
  </xdr:twoCellAnchor>
  <xdr:twoCellAnchor>
    <xdr:from>
      <xdr:col>2</xdr:col>
      <xdr:colOff>2258785</xdr:colOff>
      <xdr:row>170</xdr:row>
      <xdr:rowOff>27214</xdr:rowOff>
    </xdr:from>
    <xdr:to>
      <xdr:col>2</xdr:col>
      <xdr:colOff>6384551</xdr:colOff>
      <xdr:row>174</xdr:row>
      <xdr:rowOff>55754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4E6E7EF0-AAF0-4D92-9AC0-581AF5DE861C}"/>
            </a:ext>
          </a:extLst>
        </xdr:cNvPr>
        <xdr:cNvSpPr txBox="1"/>
      </xdr:nvSpPr>
      <xdr:spPr>
        <a:xfrm>
          <a:off x="5823856" y="55966178"/>
          <a:ext cx="4125766" cy="8993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HM Engenharia e Consultoria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Eng. Henrique Mezzomo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CREA-RS 208634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Sócio e Responsável Técnico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200025</xdr:colOff>
      <xdr:row>0</xdr:row>
      <xdr:rowOff>85726</xdr:rowOff>
    </xdr:from>
    <xdr:to>
      <xdr:col>9</xdr:col>
      <xdr:colOff>854368</xdr:colOff>
      <xdr:row>4</xdr:row>
      <xdr:rowOff>175502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CE5709D-AF31-42AF-8251-000BABAA5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53625" y="85726"/>
          <a:ext cx="1425868" cy="966076"/>
        </a:xfrm>
        <a:prstGeom prst="rect">
          <a:avLst/>
        </a:prstGeom>
      </xdr:spPr>
    </xdr:pic>
    <xdr:clientData/>
  </xdr:twoCellAnchor>
  <xdr:twoCellAnchor>
    <xdr:from>
      <xdr:col>2</xdr:col>
      <xdr:colOff>1971675</xdr:colOff>
      <xdr:row>121</xdr:row>
      <xdr:rowOff>38100</xdr:rowOff>
    </xdr:from>
    <xdr:to>
      <xdr:col>5</xdr:col>
      <xdr:colOff>725341</xdr:colOff>
      <xdr:row>126</xdr:row>
      <xdr:rowOff>127872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9F177586-2B27-4D3D-9EC2-23F0D742E6ED}"/>
            </a:ext>
          </a:extLst>
        </xdr:cNvPr>
        <xdr:cNvSpPr txBox="1"/>
      </xdr:nvSpPr>
      <xdr:spPr>
        <a:xfrm>
          <a:off x="3943350" y="24860250"/>
          <a:ext cx="4125766" cy="8993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HM Engenharia e Consultoria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Eng. Henrique Mezzomo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CREA-RS 208634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Sócio e Responsável Técnico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1564821</xdr:colOff>
      <xdr:row>0</xdr:row>
      <xdr:rowOff>204107</xdr:rowOff>
    </xdr:from>
    <xdr:to>
      <xdr:col>8</xdr:col>
      <xdr:colOff>1291670</xdr:colOff>
      <xdr:row>4</xdr:row>
      <xdr:rowOff>50524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85071" y="204107"/>
          <a:ext cx="1414135" cy="989417"/>
        </a:xfrm>
        <a:prstGeom prst="rect">
          <a:avLst/>
        </a:prstGeom>
      </xdr:spPr>
    </xdr:pic>
    <xdr:clientData/>
  </xdr:twoCellAnchor>
  <xdr:twoCellAnchor>
    <xdr:from>
      <xdr:col>2</xdr:col>
      <xdr:colOff>394607</xdr:colOff>
      <xdr:row>46</xdr:row>
      <xdr:rowOff>95250</xdr:rowOff>
    </xdr:from>
    <xdr:to>
      <xdr:col>6</xdr:col>
      <xdr:colOff>70837</xdr:colOff>
      <xdr:row>50</xdr:row>
      <xdr:rowOff>123789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B17EB3E3-9E57-4283-9CCB-41980C47A7C2}"/>
            </a:ext>
          </a:extLst>
        </xdr:cNvPr>
        <xdr:cNvSpPr txBox="1"/>
      </xdr:nvSpPr>
      <xdr:spPr>
        <a:xfrm>
          <a:off x="4585607" y="10708821"/>
          <a:ext cx="4125766" cy="8993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HM Engenharia e Consultoria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Eng. Henrique Mezzomo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CREA-RS 208634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Sócio e Responsável Técnico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1158729</xdr:colOff>
      <xdr:row>0</xdr:row>
      <xdr:rowOff>108857</xdr:rowOff>
    </xdr:from>
    <xdr:to>
      <xdr:col>11</xdr:col>
      <xdr:colOff>1482172</xdr:colOff>
      <xdr:row>4</xdr:row>
      <xdr:rowOff>68036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050" y="108857"/>
          <a:ext cx="1575300" cy="1102179"/>
        </a:xfrm>
        <a:prstGeom prst="rect">
          <a:avLst/>
        </a:prstGeom>
      </xdr:spPr>
    </xdr:pic>
    <xdr:clientData/>
  </xdr:twoCellAnchor>
  <xdr:twoCellAnchor>
    <xdr:from>
      <xdr:col>4</xdr:col>
      <xdr:colOff>204107</xdr:colOff>
      <xdr:row>25</xdr:row>
      <xdr:rowOff>204108</xdr:rowOff>
    </xdr:from>
    <xdr:to>
      <xdr:col>8</xdr:col>
      <xdr:colOff>792016</xdr:colOff>
      <xdr:row>29</xdr:row>
      <xdr:rowOff>123791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16633D61-7CB2-42E3-A7E5-C115A7810697}"/>
            </a:ext>
          </a:extLst>
        </xdr:cNvPr>
        <xdr:cNvSpPr txBox="1"/>
      </xdr:nvSpPr>
      <xdr:spPr>
        <a:xfrm>
          <a:off x="5021036" y="6776358"/>
          <a:ext cx="4125766" cy="8993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HM Engenharia e Consultoria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Eng. Henrique Mezzomo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CREA-RS 208634</a:t>
          </a:r>
        </a:p>
        <a:p>
          <a:pPr algn="ctr"/>
          <a:r>
            <a:rPr lang="pt-BR" sz="1200" b="0">
              <a:latin typeface="Aptos Narrow" panose="020B0004020202020204" pitchFamily="34" charset="0"/>
              <a:ea typeface="Tahoma" panose="020B0604030504040204" pitchFamily="34" charset="0"/>
              <a:cs typeface="Tahoma" panose="020B0604030504040204" pitchFamily="34" charset="0"/>
            </a:rPr>
            <a:t>Sócio e Responsável Técnico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CM87"/>
  <sheetViews>
    <sheetView showGridLines="0" view="pageBreakPreview" topLeftCell="A66" zoomScale="70" zoomScaleNormal="75" zoomScaleSheetLayoutView="70" workbookViewId="0">
      <selection activeCell="F26" sqref="F26"/>
    </sheetView>
  </sheetViews>
  <sheetFormatPr defaultRowHeight="21.95" customHeight="1" x14ac:dyDescent="0.2"/>
  <cols>
    <col min="1" max="1" width="10" style="91" customWidth="1"/>
    <col min="2" max="2" width="14" style="121" customWidth="1"/>
    <col min="3" max="3" width="11.42578125" style="91" customWidth="1"/>
    <col min="4" max="4" width="85.140625" style="77" customWidth="1"/>
    <col min="5" max="5" width="13.140625" style="78" customWidth="1"/>
    <col min="6" max="6" width="16.85546875" style="78" customWidth="1"/>
    <col min="7" max="7" width="9.28515625" style="53" customWidth="1"/>
    <col min="8" max="8" width="9.28515625" style="13" customWidth="1"/>
    <col min="9" max="9" width="16.140625" style="13" customWidth="1"/>
    <col min="10" max="12" width="15.7109375" style="13" customWidth="1"/>
    <col min="13" max="15" width="23.28515625" style="78" customWidth="1"/>
    <col min="16" max="16" width="18.85546875" style="78" hidden="1" customWidth="1"/>
    <col min="17" max="17" width="17.140625" style="78" hidden="1" customWidth="1"/>
    <col min="18" max="18" width="9.140625" style="78" hidden="1" customWidth="1"/>
    <col min="19" max="19" width="14.28515625" style="78" hidden="1" customWidth="1"/>
    <col min="20" max="20" width="23.5703125" style="78" hidden="1" customWidth="1"/>
    <col min="21" max="21" width="12.85546875" style="78" hidden="1" customWidth="1"/>
    <col min="22" max="23" width="9.140625" style="78" hidden="1" customWidth="1"/>
    <col min="24" max="51" width="9.140625" style="78" customWidth="1"/>
    <col min="52" max="52" width="9.140625" style="78"/>
    <col min="53" max="54" width="18.7109375" style="53" customWidth="1"/>
    <col min="55" max="90" width="9.140625" style="78"/>
    <col min="91" max="91" width="12.85546875" style="78" bestFit="1" customWidth="1"/>
    <col min="92" max="16384" width="9.140625" style="78"/>
  </cols>
  <sheetData>
    <row r="1" spans="1:91" ht="24.75" customHeight="1" x14ac:dyDescent="0.2">
      <c r="A1" s="76" t="s">
        <v>316</v>
      </c>
      <c r="B1" s="114"/>
      <c r="C1" s="76"/>
      <c r="G1" s="115"/>
      <c r="H1" s="116"/>
      <c r="I1" s="187" t="s">
        <v>478</v>
      </c>
      <c r="J1" s="187"/>
      <c r="P1" s="79">
        <v>1.6</v>
      </c>
    </row>
    <row r="2" spans="1:91" ht="24.75" customHeight="1" x14ac:dyDescent="0.2">
      <c r="A2" s="89" t="s">
        <v>144</v>
      </c>
      <c r="B2" s="120" t="s">
        <v>344</v>
      </c>
      <c r="C2" s="76"/>
      <c r="G2" s="115"/>
      <c r="H2" s="116"/>
      <c r="I2" s="187" t="s">
        <v>479</v>
      </c>
      <c r="P2" s="79">
        <v>34.200000000000003</v>
      </c>
    </row>
    <row r="3" spans="1:91" ht="24.75" customHeight="1" x14ac:dyDescent="0.2">
      <c r="A3" s="89" t="s">
        <v>305</v>
      </c>
      <c r="B3" s="120" t="s">
        <v>353</v>
      </c>
      <c r="C3" s="80"/>
      <c r="G3" s="115"/>
      <c r="H3" s="116"/>
      <c r="I3" s="187" t="s">
        <v>258</v>
      </c>
      <c r="P3" s="79">
        <v>93</v>
      </c>
    </row>
    <row r="4" spans="1:91" ht="24.75" customHeight="1" x14ac:dyDescent="0.2">
      <c r="A4" s="89" t="s">
        <v>105</v>
      </c>
      <c r="B4" s="112" t="s">
        <v>354</v>
      </c>
      <c r="C4" s="81"/>
      <c r="D4" s="81"/>
      <c r="I4" s="188" t="s">
        <v>749</v>
      </c>
      <c r="P4" s="79">
        <v>93</v>
      </c>
    </row>
    <row r="5" spans="1:91" ht="24.75" customHeight="1" x14ac:dyDescent="0.2">
      <c r="A5" s="81" t="s">
        <v>481</v>
      </c>
      <c r="B5" s="114"/>
      <c r="C5" s="81"/>
      <c r="D5" s="81"/>
      <c r="I5" s="188" t="s">
        <v>325</v>
      </c>
      <c r="P5" s="79">
        <v>93</v>
      </c>
    </row>
    <row r="6" spans="1:91" ht="13.5" customHeight="1" x14ac:dyDescent="0.2">
      <c r="A6" s="82"/>
      <c r="B6" s="114"/>
      <c r="C6" s="82"/>
      <c r="D6" s="82"/>
      <c r="E6" s="82"/>
      <c r="F6" s="82"/>
      <c r="G6" s="117"/>
      <c r="H6" s="82"/>
      <c r="I6" s="189"/>
      <c r="J6" s="118"/>
      <c r="K6" s="118"/>
      <c r="L6" s="118"/>
      <c r="M6" s="82"/>
      <c r="N6" s="82"/>
      <c r="O6" s="82"/>
      <c r="P6" s="79">
        <v>74</v>
      </c>
    </row>
    <row r="7" spans="1:91" ht="21.95" customHeight="1" x14ac:dyDescent="0.2">
      <c r="A7" s="497" t="s">
        <v>341</v>
      </c>
      <c r="B7" s="498"/>
      <c r="C7" s="498"/>
      <c r="D7" s="498"/>
      <c r="E7" s="498"/>
      <c r="F7" s="498"/>
      <c r="G7" s="498"/>
      <c r="H7" s="498"/>
      <c r="I7" s="498"/>
      <c r="J7" s="498"/>
      <c r="K7" s="498"/>
      <c r="L7" s="498"/>
      <c r="M7" s="498"/>
      <c r="N7" s="498"/>
      <c r="O7" s="499"/>
      <c r="P7" s="79">
        <v>343</v>
      </c>
    </row>
    <row r="8" spans="1:91" ht="13.5" customHeight="1" x14ac:dyDescent="0.2">
      <c r="A8" s="82"/>
      <c r="B8" s="114"/>
      <c r="C8" s="82"/>
      <c r="D8" s="82"/>
      <c r="E8" s="82"/>
      <c r="F8" s="82"/>
      <c r="G8" s="117"/>
      <c r="H8" s="82"/>
      <c r="I8" s="118"/>
      <c r="J8" s="118"/>
      <c r="K8" s="118"/>
      <c r="L8" s="118"/>
      <c r="M8" s="82"/>
      <c r="N8" s="82"/>
      <c r="O8" s="82"/>
      <c r="P8" s="79">
        <v>74</v>
      </c>
    </row>
    <row r="9" spans="1:91" s="207" customFormat="1" ht="30" customHeight="1" x14ac:dyDescent="0.2">
      <c r="A9" s="500" t="s">
        <v>45</v>
      </c>
      <c r="B9" s="510" t="s">
        <v>259</v>
      </c>
      <c r="C9" s="500" t="s">
        <v>54</v>
      </c>
      <c r="D9" s="502" t="s">
        <v>284</v>
      </c>
      <c r="E9" s="504" t="s">
        <v>153</v>
      </c>
      <c r="F9" s="506" t="s">
        <v>47</v>
      </c>
      <c r="G9" s="514" t="s">
        <v>107</v>
      </c>
      <c r="H9" s="512" t="s">
        <v>272</v>
      </c>
      <c r="I9" s="252" t="s">
        <v>269</v>
      </c>
      <c r="J9" s="252" t="s">
        <v>99</v>
      </c>
      <c r="K9" s="252" t="s">
        <v>98</v>
      </c>
      <c r="L9" s="252" t="s">
        <v>269</v>
      </c>
      <c r="M9" s="508" t="s">
        <v>312</v>
      </c>
      <c r="N9" s="508" t="s">
        <v>313</v>
      </c>
      <c r="O9" s="508" t="s">
        <v>302</v>
      </c>
      <c r="BA9" s="208"/>
      <c r="BB9" s="208"/>
      <c r="CM9" s="207" t="s">
        <v>302</v>
      </c>
    </row>
    <row r="10" spans="1:91" s="207" customFormat="1" ht="30" customHeight="1" x14ac:dyDescent="0.2">
      <c r="A10" s="501"/>
      <c r="B10" s="511"/>
      <c r="C10" s="501"/>
      <c r="D10" s="503"/>
      <c r="E10" s="505"/>
      <c r="F10" s="507"/>
      <c r="G10" s="515"/>
      <c r="H10" s="513"/>
      <c r="I10" s="253" t="s">
        <v>270</v>
      </c>
      <c r="J10" s="253" t="s">
        <v>271</v>
      </c>
      <c r="K10" s="253" t="s">
        <v>271</v>
      </c>
      <c r="L10" s="253" t="s">
        <v>271</v>
      </c>
      <c r="M10" s="509"/>
      <c r="N10" s="509"/>
      <c r="O10" s="509"/>
      <c r="BA10" s="208"/>
      <c r="BB10" s="208"/>
    </row>
    <row r="11" spans="1:91" ht="15" customHeight="1" x14ac:dyDescent="0.2">
      <c r="A11" s="98"/>
      <c r="B11" s="119"/>
      <c r="C11" s="84"/>
      <c r="D11" s="83"/>
      <c r="E11" s="84"/>
      <c r="F11" s="85"/>
      <c r="G11" s="94"/>
      <c r="H11" s="11"/>
      <c r="I11" s="11"/>
      <c r="J11" s="11"/>
      <c r="K11" s="11"/>
      <c r="L11" s="11"/>
      <c r="M11" s="97"/>
      <c r="N11" s="97"/>
      <c r="O11" s="97"/>
    </row>
    <row r="12" spans="1:91" s="207" customFormat="1" ht="21.95" customHeight="1" x14ac:dyDescent="0.2">
      <c r="A12" s="254">
        <v>1</v>
      </c>
      <c r="B12" s="255"/>
      <c r="C12" s="256"/>
      <c r="D12" s="257" t="s">
        <v>282</v>
      </c>
      <c r="E12" s="258"/>
      <c r="F12" s="259"/>
      <c r="G12" s="258"/>
      <c r="H12" s="258"/>
      <c r="I12" s="259"/>
      <c r="J12" s="259"/>
      <c r="K12" s="259"/>
      <c r="L12" s="259"/>
      <c r="M12" s="258"/>
      <c r="N12" s="209"/>
      <c r="O12" s="210"/>
      <c r="BA12" s="208"/>
      <c r="BB12" s="208"/>
    </row>
    <row r="13" spans="1:91" ht="21.95" customHeight="1" x14ac:dyDescent="0.2">
      <c r="A13" s="86" t="s">
        <v>56</v>
      </c>
      <c r="B13" s="111" t="s">
        <v>286</v>
      </c>
      <c r="C13" s="86" t="s">
        <v>92</v>
      </c>
      <c r="D13" s="87" t="s">
        <v>260</v>
      </c>
      <c r="E13" s="88" t="s">
        <v>24</v>
      </c>
      <c r="F13" s="56">
        <v>6</v>
      </c>
      <c r="G13" s="95"/>
      <c r="H13" s="93">
        <v>0.27489999999999998</v>
      </c>
      <c r="I13" s="57">
        <v>519.46999999999991</v>
      </c>
      <c r="J13" s="57">
        <v>596.04999999999995</v>
      </c>
      <c r="K13" s="57">
        <v>66.22</v>
      </c>
      <c r="L13" s="57">
        <v>662.27</v>
      </c>
      <c r="M13" s="57">
        <f>O13-N13</f>
        <v>3576.2999999999997</v>
      </c>
      <c r="N13" s="57">
        <f>ROUND(F13*K13,2)</f>
        <v>397.32</v>
      </c>
      <c r="O13" s="57">
        <f>ROUND(F13*L13,2)</f>
        <v>3973.62</v>
      </c>
      <c r="P13" s="113"/>
      <c r="BA13" s="53" t="e">
        <f>#REF!+#REF!+#REF!+#REF!+#REF!+#REF!+#REF!+#REF!+#REF!+#REF!+#REF!+#REF!+#REF!+#REF!+#REF!+#REF!+#REF!+#REF!</f>
        <v>#REF!</v>
      </c>
      <c r="BB13" s="53" t="e">
        <f t="shared" ref="BB13:BB44" si="0">O13-BA13</f>
        <v>#REF!</v>
      </c>
      <c r="CM13" s="78">
        <v>0</v>
      </c>
    </row>
    <row r="14" spans="1:91" ht="21.95" customHeight="1" x14ac:dyDescent="0.2">
      <c r="A14" s="86" t="s">
        <v>58</v>
      </c>
      <c r="B14" s="111" t="s">
        <v>287</v>
      </c>
      <c r="C14" s="86" t="s">
        <v>92</v>
      </c>
      <c r="D14" s="87" t="s">
        <v>314</v>
      </c>
      <c r="E14" s="88" t="s">
        <v>24</v>
      </c>
      <c r="F14" s="56">
        <v>2538.5</v>
      </c>
      <c r="G14" s="95"/>
      <c r="H14" s="93">
        <v>0.27489999999999998</v>
      </c>
      <c r="I14" s="57">
        <v>1.75</v>
      </c>
      <c r="J14" s="57">
        <v>2.0099999999999998</v>
      </c>
      <c r="K14" s="57">
        <v>0.22</v>
      </c>
      <c r="L14" s="57">
        <v>2.23</v>
      </c>
      <c r="M14" s="57">
        <f>O14-N14</f>
        <v>5102.3899999999994</v>
      </c>
      <c r="N14" s="57">
        <f>ROUND(F14*K14,2)</f>
        <v>558.47</v>
      </c>
      <c r="O14" s="57">
        <f>ROUND(F14*L14,2)</f>
        <v>5660.86</v>
      </c>
      <c r="P14" s="113"/>
      <c r="BA14" s="53" t="e">
        <f>#REF!+#REF!+#REF!+#REF!+#REF!+#REF!+#REF!+#REF!+#REF!+#REF!+#REF!+#REF!+#REF!+#REF!+#REF!+#REF!+#REF!+#REF!</f>
        <v>#REF!</v>
      </c>
      <c r="BB14" s="53" t="e">
        <f t="shared" si="0"/>
        <v>#REF!</v>
      </c>
      <c r="CM14" s="78">
        <v>14863.260000000004</v>
      </c>
    </row>
    <row r="15" spans="1:91" ht="21.95" customHeight="1" x14ac:dyDescent="0.2">
      <c r="A15" s="86" t="s">
        <v>60</v>
      </c>
      <c r="B15" s="111" t="s">
        <v>288</v>
      </c>
      <c r="C15" s="86" t="s">
        <v>201</v>
      </c>
      <c r="D15" s="87" t="s">
        <v>268</v>
      </c>
      <c r="E15" s="88" t="s">
        <v>30</v>
      </c>
      <c r="F15" s="56">
        <v>1</v>
      </c>
      <c r="G15" s="95"/>
      <c r="H15" s="93">
        <v>0.27489999999999998</v>
      </c>
      <c r="I15" s="57">
        <v>21991.493826666669</v>
      </c>
      <c r="J15" s="57">
        <v>26635.119999999999</v>
      </c>
      <c r="K15" s="57">
        <v>1401.84</v>
      </c>
      <c r="L15" s="57">
        <v>28036.959999999999</v>
      </c>
      <c r="M15" s="57">
        <f>O15-N15</f>
        <v>26635.119999999999</v>
      </c>
      <c r="N15" s="57">
        <f>ROUND(F15*K15,2)</f>
        <v>1401.84</v>
      </c>
      <c r="O15" s="57">
        <f>ROUND(F15*L15,2)</f>
        <v>28036.959999999999</v>
      </c>
      <c r="P15" s="113"/>
      <c r="BA15" s="53" t="e">
        <f>#REF!+#REF!+#REF!+#REF!+#REF!+#REF!+#REF!+#REF!+#REF!+#REF!+#REF!+#REF!+#REF!+#REF!+#REF!+#REF!+#REF!+#REF!</f>
        <v>#REF!</v>
      </c>
      <c r="BB15" s="53" t="e">
        <f t="shared" si="0"/>
        <v>#REF!</v>
      </c>
      <c r="CM15" s="78">
        <v>0</v>
      </c>
    </row>
    <row r="16" spans="1:91" ht="21.95" customHeight="1" x14ac:dyDescent="0.2">
      <c r="A16" s="92" t="s">
        <v>62</v>
      </c>
      <c r="B16" s="111" t="s">
        <v>289</v>
      </c>
      <c r="C16" s="86" t="s">
        <v>92</v>
      </c>
      <c r="D16" s="87" t="s">
        <v>108</v>
      </c>
      <c r="E16" s="88" t="s">
        <v>189</v>
      </c>
      <c r="F16" s="56">
        <v>3</v>
      </c>
      <c r="G16" s="95"/>
      <c r="H16" s="93">
        <v>0.27489999999999998</v>
      </c>
      <c r="I16" s="57">
        <v>11062.16</v>
      </c>
      <c r="J16" s="57">
        <v>11282.52</v>
      </c>
      <c r="K16" s="57">
        <v>2820.63</v>
      </c>
      <c r="L16" s="57">
        <v>14103.15</v>
      </c>
      <c r="M16" s="57">
        <f>O16-N16</f>
        <v>33847.56</v>
      </c>
      <c r="N16" s="57">
        <f>ROUND(F16*K16,2)</f>
        <v>8461.89</v>
      </c>
      <c r="O16" s="57">
        <f>ROUND(F16*L16,2)</f>
        <v>42309.45</v>
      </c>
      <c r="P16" s="113"/>
      <c r="BA16" s="53" t="e">
        <f>#REF!+#REF!+#REF!+#REF!+#REF!+#REF!+#REF!+#REF!+#REF!+#REF!+#REF!+#REF!+#REF!+#REF!+#REF!+#REF!+#REF!+#REF!</f>
        <v>#REF!</v>
      </c>
      <c r="BB16" s="53" t="e">
        <f t="shared" si="0"/>
        <v>#REF!</v>
      </c>
      <c r="CM16" s="78">
        <v>0</v>
      </c>
    </row>
    <row r="17" spans="1:91" s="267" customFormat="1" ht="21.95" customHeight="1" x14ac:dyDescent="0.2">
      <c r="A17" s="260"/>
      <c r="B17" s="261"/>
      <c r="C17" s="262"/>
      <c r="D17" s="263" t="s">
        <v>754</v>
      </c>
      <c r="E17" s="263"/>
      <c r="F17" s="263"/>
      <c r="G17" s="264"/>
      <c r="H17" s="265"/>
      <c r="I17" s="265"/>
      <c r="J17" s="265"/>
      <c r="K17" s="265"/>
      <c r="L17" s="265"/>
      <c r="M17" s="266">
        <f>SUM(M13:M16)</f>
        <v>69161.37</v>
      </c>
      <c r="N17" s="266">
        <f>SUM(N13:N16)</f>
        <v>10819.52</v>
      </c>
      <c r="O17" s="266">
        <f>SUM(O13:O16)</f>
        <v>79980.89</v>
      </c>
      <c r="BA17" s="268" t="e">
        <f>#REF!+#REF!+#REF!+#REF!+#REF!+#REF!+#REF!+#REF!+#REF!+#REF!+#REF!+#REF!+#REF!+#REF!+#REF!+#REF!+#REF!+#REF!</f>
        <v>#REF!</v>
      </c>
      <c r="BB17" s="268" t="e">
        <f t="shared" si="0"/>
        <v>#REF!</v>
      </c>
      <c r="CM17" s="267">
        <v>14863.260000000004</v>
      </c>
    </row>
    <row r="18" spans="1:91" s="267" customFormat="1" ht="21.95" customHeight="1" x14ac:dyDescent="0.2">
      <c r="A18" s="254">
        <v>2</v>
      </c>
      <c r="B18" s="255"/>
      <c r="C18" s="256"/>
      <c r="D18" s="257" t="s">
        <v>283</v>
      </c>
      <c r="E18" s="258"/>
      <c r="F18" s="259"/>
      <c r="G18" s="258"/>
      <c r="H18" s="258"/>
      <c r="I18" s="259"/>
      <c r="J18" s="259"/>
      <c r="K18" s="259"/>
      <c r="L18" s="259"/>
      <c r="M18" s="258"/>
      <c r="N18" s="258"/>
      <c r="O18" s="269"/>
      <c r="BA18" s="268" t="e">
        <f>#REF!+#REF!+#REF!+#REF!+#REF!+#REF!+#REF!+#REF!+#REF!+#REF!+#REF!+#REF!+#REF!+#REF!+#REF!+#REF!+#REF!+#REF!</f>
        <v>#REF!</v>
      </c>
      <c r="BB18" s="268" t="e">
        <f t="shared" si="0"/>
        <v>#REF!</v>
      </c>
    </row>
    <row r="19" spans="1:91" ht="21.95" customHeight="1" x14ac:dyDescent="0.2">
      <c r="A19" s="86" t="s">
        <v>74</v>
      </c>
      <c r="B19" s="111">
        <v>4805757</v>
      </c>
      <c r="C19" s="86" t="s">
        <v>201</v>
      </c>
      <c r="D19" s="87" t="s">
        <v>112</v>
      </c>
      <c r="E19" s="88" t="s">
        <v>25</v>
      </c>
      <c r="F19" s="56">
        <v>1631.49</v>
      </c>
      <c r="G19" s="95"/>
      <c r="H19" s="93">
        <v>0.27489999999999998</v>
      </c>
      <c r="I19" s="57">
        <v>7</v>
      </c>
      <c r="J19" s="57">
        <v>8.0299999999999994</v>
      </c>
      <c r="K19" s="57">
        <v>0.89</v>
      </c>
      <c r="L19" s="57">
        <v>8.92</v>
      </c>
      <c r="M19" s="57">
        <f t="shared" ref="M19:M32" si="1">O19-N19</f>
        <v>13100.859999999999</v>
      </c>
      <c r="N19" s="57">
        <f t="shared" ref="N19:N32" si="2">ROUND(F19*K19,2)</f>
        <v>1452.03</v>
      </c>
      <c r="O19" s="57">
        <f t="shared" ref="O19:O32" si="3">ROUND(F19*L19,2)</f>
        <v>14552.89</v>
      </c>
      <c r="P19" s="113"/>
      <c r="BA19" s="53" t="e">
        <f>#REF!+#REF!+#REF!+#REF!+#REF!+#REF!+#REF!+#REF!+#REF!+#REF!+#REF!+#REF!+#REF!+#REF!+#REF!+#REF!+#REF!+#REF!</f>
        <v>#REF!</v>
      </c>
      <c r="BB19" s="53" t="e">
        <f t="shared" si="0"/>
        <v>#REF!</v>
      </c>
      <c r="CM19" s="78">
        <v>63046.460000000006</v>
      </c>
    </row>
    <row r="20" spans="1:91" ht="21.95" customHeight="1" x14ac:dyDescent="0.2">
      <c r="A20" s="86" t="s">
        <v>76</v>
      </c>
      <c r="B20" s="111">
        <v>5915407</v>
      </c>
      <c r="C20" s="86" t="s">
        <v>201</v>
      </c>
      <c r="D20" s="87" t="s">
        <v>275</v>
      </c>
      <c r="E20" s="88" t="s">
        <v>39</v>
      </c>
      <c r="F20" s="56">
        <v>723.48</v>
      </c>
      <c r="G20" s="95"/>
      <c r="H20" s="93">
        <v>0.27489999999999998</v>
      </c>
      <c r="I20" s="57">
        <v>3.01</v>
      </c>
      <c r="J20" s="57">
        <v>3.46</v>
      </c>
      <c r="K20" s="57">
        <v>0.38</v>
      </c>
      <c r="L20" s="57">
        <v>3.84</v>
      </c>
      <c r="M20" s="57">
        <f t="shared" si="1"/>
        <v>2503.2399999999998</v>
      </c>
      <c r="N20" s="57">
        <f t="shared" si="2"/>
        <v>274.92</v>
      </c>
      <c r="O20" s="57">
        <f t="shared" si="3"/>
        <v>2778.16</v>
      </c>
      <c r="P20" s="113"/>
      <c r="BA20" s="53" t="e">
        <f>#REF!+#REF!+#REF!+#REF!+#REF!+#REF!+#REF!+#REF!+#REF!+#REF!+#REF!+#REF!+#REF!+#REF!+#REF!+#REF!+#REF!+#REF!</f>
        <v>#REF!</v>
      </c>
      <c r="BB20" s="53" t="e">
        <f t="shared" si="0"/>
        <v>#REF!</v>
      </c>
      <c r="CM20" s="78">
        <v>8802.9399999999987</v>
      </c>
    </row>
    <row r="21" spans="1:91" ht="21.95" customHeight="1" x14ac:dyDescent="0.2">
      <c r="A21" s="86" t="s">
        <v>78</v>
      </c>
      <c r="B21" s="111">
        <v>5914359</v>
      </c>
      <c r="C21" s="86" t="s">
        <v>201</v>
      </c>
      <c r="D21" s="87" t="s">
        <v>273</v>
      </c>
      <c r="E21" s="88" t="s">
        <v>472</v>
      </c>
      <c r="F21" s="56">
        <v>1157.56</v>
      </c>
      <c r="G21" s="95">
        <v>1.6</v>
      </c>
      <c r="H21" s="93">
        <v>0.27489999999999998</v>
      </c>
      <c r="I21" s="57">
        <v>1.25</v>
      </c>
      <c r="J21" s="57">
        <v>1.52</v>
      </c>
      <c r="K21" s="57">
        <v>7.0000000000000007E-2</v>
      </c>
      <c r="L21" s="57">
        <v>1.59</v>
      </c>
      <c r="M21" s="57">
        <f t="shared" si="1"/>
        <v>1759.49</v>
      </c>
      <c r="N21" s="57">
        <f t="shared" si="2"/>
        <v>81.03</v>
      </c>
      <c r="O21" s="57">
        <f t="shared" si="3"/>
        <v>1840.52</v>
      </c>
      <c r="P21" s="113"/>
      <c r="BA21" s="53" t="e">
        <f>#REF!+#REF!+#REF!+#REF!+#REF!+#REF!+#REF!+#REF!+#REF!+#REF!+#REF!+#REF!+#REF!+#REF!+#REF!+#REF!+#REF!+#REF!</f>
        <v>#REF!</v>
      </c>
      <c r="BB21" s="53" t="e">
        <f t="shared" si="0"/>
        <v>#REF!</v>
      </c>
      <c r="CM21" s="78">
        <v>6322.74</v>
      </c>
    </row>
    <row r="22" spans="1:91" ht="21.95" customHeight="1" x14ac:dyDescent="0.2">
      <c r="A22" s="86" t="s">
        <v>79</v>
      </c>
      <c r="B22" s="111">
        <v>4413942</v>
      </c>
      <c r="C22" s="86" t="s">
        <v>201</v>
      </c>
      <c r="D22" s="87" t="s">
        <v>274</v>
      </c>
      <c r="E22" s="88" t="s">
        <v>25</v>
      </c>
      <c r="F22" s="56">
        <v>2039.3625</v>
      </c>
      <c r="G22" s="95"/>
      <c r="H22" s="93">
        <v>0.27489999999999998</v>
      </c>
      <c r="I22" s="57">
        <v>2.75</v>
      </c>
      <c r="J22" s="57">
        <v>3.1599999999999997</v>
      </c>
      <c r="K22" s="57">
        <v>0.35</v>
      </c>
      <c r="L22" s="57">
        <v>3.51</v>
      </c>
      <c r="M22" s="57">
        <f t="shared" si="1"/>
        <v>6444.38</v>
      </c>
      <c r="N22" s="57">
        <f t="shared" si="2"/>
        <v>713.78</v>
      </c>
      <c r="O22" s="57">
        <f t="shared" si="3"/>
        <v>7158.16</v>
      </c>
      <c r="P22" s="113"/>
      <c r="BA22" s="53" t="e">
        <f>#REF!+#REF!+#REF!+#REF!+#REF!+#REF!+#REF!+#REF!+#REF!+#REF!+#REF!+#REF!+#REF!+#REF!+#REF!+#REF!+#REF!+#REF!</f>
        <v>#REF!</v>
      </c>
      <c r="BB22" s="53" t="e">
        <f t="shared" si="0"/>
        <v>#REF!</v>
      </c>
      <c r="CM22" s="78">
        <v>1580.6499999999999</v>
      </c>
    </row>
    <row r="23" spans="1:91" ht="21.95" customHeight="1" x14ac:dyDescent="0.2">
      <c r="A23" s="86" t="s">
        <v>81</v>
      </c>
      <c r="B23" s="111">
        <v>2003850</v>
      </c>
      <c r="C23" s="86" t="s">
        <v>201</v>
      </c>
      <c r="D23" s="87" t="s">
        <v>118</v>
      </c>
      <c r="E23" s="88" t="s">
        <v>25</v>
      </c>
      <c r="F23" s="56">
        <v>131.29</v>
      </c>
      <c r="G23" s="95"/>
      <c r="H23" s="93">
        <v>0.27489999999999998</v>
      </c>
      <c r="I23" s="57">
        <v>160.27000000000001</v>
      </c>
      <c r="J23" s="57">
        <v>183.9</v>
      </c>
      <c r="K23" s="57">
        <v>20.43</v>
      </c>
      <c r="L23" s="57">
        <v>204.33</v>
      </c>
      <c r="M23" s="57">
        <f t="shared" si="1"/>
        <v>24144.240000000002</v>
      </c>
      <c r="N23" s="57">
        <f t="shared" si="2"/>
        <v>2682.25</v>
      </c>
      <c r="O23" s="57">
        <f t="shared" si="3"/>
        <v>26826.49</v>
      </c>
      <c r="P23" s="113"/>
      <c r="BA23" s="53" t="e">
        <f>#REF!+#REF!+#REF!+#REF!+#REF!+#REF!+#REF!+#REF!+#REF!+#REF!+#REF!+#REF!+#REF!+#REF!+#REF!+#REF!+#REF!+#REF!</f>
        <v>#REF!</v>
      </c>
      <c r="BB23" s="53" t="e">
        <f t="shared" si="0"/>
        <v>#REF!</v>
      </c>
      <c r="CM23" s="78">
        <v>34851.78</v>
      </c>
    </row>
    <row r="24" spans="1:91" ht="21.95" customHeight="1" x14ac:dyDescent="0.2">
      <c r="A24" s="86" t="s">
        <v>83</v>
      </c>
      <c r="B24" s="111">
        <v>5915407</v>
      </c>
      <c r="C24" s="86" t="s">
        <v>201</v>
      </c>
      <c r="D24" s="87" t="s">
        <v>276</v>
      </c>
      <c r="E24" s="88" t="s">
        <v>39</v>
      </c>
      <c r="F24" s="56">
        <v>196.935</v>
      </c>
      <c r="G24" s="95"/>
      <c r="H24" s="93">
        <v>0.27489999999999998</v>
      </c>
      <c r="I24" s="57">
        <v>3.01</v>
      </c>
      <c r="J24" s="57">
        <v>3.46</v>
      </c>
      <c r="K24" s="57">
        <v>0.38</v>
      </c>
      <c r="L24" s="57">
        <v>3.84</v>
      </c>
      <c r="M24" s="57">
        <f t="shared" si="1"/>
        <v>681.39</v>
      </c>
      <c r="N24" s="57">
        <f t="shared" si="2"/>
        <v>74.84</v>
      </c>
      <c r="O24" s="57">
        <f t="shared" si="3"/>
        <v>756.23</v>
      </c>
      <c r="P24" s="113"/>
      <c r="BA24" s="53" t="e">
        <f>#REF!+#REF!+#REF!+#REF!+#REF!+#REF!+#REF!+#REF!+#REF!+#REF!+#REF!+#REF!+#REF!+#REF!+#REF!+#REF!+#REF!+#REF!</f>
        <v>#REF!</v>
      </c>
      <c r="BB24" s="53" t="e">
        <f t="shared" si="0"/>
        <v>#REF!</v>
      </c>
      <c r="CM24" s="78">
        <v>2694.6499999999996</v>
      </c>
    </row>
    <row r="25" spans="1:91" ht="21.95" customHeight="1" x14ac:dyDescent="0.2">
      <c r="A25" s="86" t="s">
        <v>109</v>
      </c>
      <c r="B25" s="111">
        <v>5914389</v>
      </c>
      <c r="C25" s="86" t="s">
        <v>201</v>
      </c>
      <c r="D25" s="87" t="s">
        <v>355</v>
      </c>
      <c r="E25" s="88" t="s">
        <v>472</v>
      </c>
      <c r="F25" s="56">
        <v>18314.95</v>
      </c>
      <c r="G25" s="95">
        <v>93</v>
      </c>
      <c r="H25" s="93">
        <v>0.27489999999999998</v>
      </c>
      <c r="I25" s="57">
        <v>0.82</v>
      </c>
      <c r="J25" s="57">
        <v>1</v>
      </c>
      <c r="K25" s="57">
        <v>0.05</v>
      </c>
      <c r="L25" s="57">
        <v>1.05</v>
      </c>
      <c r="M25" s="57">
        <f t="shared" si="1"/>
        <v>18314.95</v>
      </c>
      <c r="N25" s="57">
        <f t="shared" si="2"/>
        <v>915.75</v>
      </c>
      <c r="O25" s="57">
        <f t="shared" si="3"/>
        <v>19230.7</v>
      </c>
      <c r="P25" s="113"/>
      <c r="BA25" s="53" t="e">
        <f>#REF!+#REF!+#REF!+#REF!+#REF!+#REF!+#REF!+#REF!+#REF!+#REF!+#REF!+#REF!+#REF!+#REF!+#REF!+#REF!+#REF!+#REF!</f>
        <v>#REF!</v>
      </c>
      <c r="BB25" s="53" t="e">
        <f t="shared" si="0"/>
        <v>#REF!</v>
      </c>
      <c r="CM25" s="78">
        <v>22936.870000000003</v>
      </c>
    </row>
    <row r="26" spans="1:91" ht="21.95" customHeight="1" x14ac:dyDescent="0.2">
      <c r="A26" s="86" t="s">
        <v>750</v>
      </c>
      <c r="B26" s="111" t="s">
        <v>290</v>
      </c>
      <c r="C26" s="86" t="s">
        <v>92</v>
      </c>
      <c r="D26" s="110" t="s">
        <v>303</v>
      </c>
      <c r="E26" s="88" t="s">
        <v>29</v>
      </c>
      <c r="F26" s="56">
        <v>873</v>
      </c>
      <c r="G26" s="95"/>
      <c r="H26" s="93">
        <v>0.27489999999999998</v>
      </c>
      <c r="I26" s="57">
        <v>139.83999999999997</v>
      </c>
      <c r="J26" s="57">
        <v>151.54</v>
      </c>
      <c r="K26" s="57">
        <v>26.74</v>
      </c>
      <c r="L26" s="57">
        <v>178.28</v>
      </c>
      <c r="M26" s="57">
        <f t="shared" si="1"/>
        <v>132294.42000000001</v>
      </c>
      <c r="N26" s="57">
        <f t="shared" si="2"/>
        <v>23344.02</v>
      </c>
      <c r="O26" s="57">
        <f t="shared" si="3"/>
        <v>155638.44</v>
      </c>
      <c r="P26" s="113"/>
      <c r="BA26" s="53" t="e">
        <f>#REF!+#REF!+#REF!+#REF!+#REF!+#REF!+#REF!+#REF!+#REF!+#REF!+#REF!+#REF!+#REF!+#REF!+#REF!+#REF!+#REF!+#REF!</f>
        <v>#REF!</v>
      </c>
      <c r="BB26" s="53" t="e">
        <f t="shared" si="0"/>
        <v>#REF!</v>
      </c>
      <c r="CM26" s="78">
        <v>373235.85000000003</v>
      </c>
    </row>
    <row r="27" spans="1:91" ht="21.95" customHeight="1" x14ac:dyDescent="0.2">
      <c r="A27" s="86" t="s">
        <v>332</v>
      </c>
      <c r="B27" s="111" t="s">
        <v>362</v>
      </c>
      <c r="C27" s="86" t="s">
        <v>201</v>
      </c>
      <c r="D27" s="110" t="s">
        <v>291</v>
      </c>
      <c r="E27" s="88" t="s">
        <v>29</v>
      </c>
      <c r="F27" s="56">
        <v>14</v>
      </c>
      <c r="G27" s="95"/>
      <c r="H27" s="93">
        <v>0.27489999999999998</v>
      </c>
      <c r="I27" s="57">
        <v>207.69576704819275</v>
      </c>
      <c r="J27" s="57">
        <v>225.08</v>
      </c>
      <c r="K27" s="57">
        <v>39.71</v>
      </c>
      <c r="L27" s="57">
        <v>264.79000000000002</v>
      </c>
      <c r="M27" s="57">
        <f t="shared" si="1"/>
        <v>3151.12</v>
      </c>
      <c r="N27" s="57">
        <f t="shared" si="2"/>
        <v>555.94000000000005</v>
      </c>
      <c r="O27" s="57">
        <f t="shared" si="3"/>
        <v>3707.06</v>
      </c>
      <c r="P27" s="113"/>
      <c r="BA27" s="53" t="e">
        <f>#REF!+#REF!+#REF!+#REF!+#REF!+#REF!+#REF!+#REF!+#REF!+#REF!+#REF!+#REF!+#REF!+#REF!+#REF!+#REF!+#REF!+#REF!</f>
        <v>#REF!</v>
      </c>
      <c r="BB27" s="53" t="e">
        <f t="shared" si="0"/>
        <v>#REF!</v>
      </c>
      <c r="CM27" s="78">
        <v>21932.670000000002</v>
      </c>
    </row>
    <row r="28" spans="1:91" ht="21.95" customHeight="1" x14ac:dyDescent="0.2">
      <c r="A28" s="86" t="s">
        <v>333</v>
      </c>
      <c r="B28" s="111" t="s">
        <v>292</v>
      </c>
      <c r="C28" s="86" t="s">
        <v>92</v>
      </c>
      <c r="D28" s="110" t="s">
        <v>304</v>
      </c>
      <c r="E28" s="88" t="s">
        <v>29</v>
      </c>
      <c r="F28" s="56">
        <v>250</v>
      </c>
      <c r="G28" s="95"/>
      <c r="H28" s="93">
        <v>0.27489999999999998</v>
      </c>
      <c r="I28" s="57">
        <v>218.74</v>
      </c>
      <c r="J28" s="57">
        <v>237.04000000000002</v>
      </c>
      <c r="K28" s="57">
        <v>41.83</v>
      </c>
      <c r="L28" s="57">
        <v>278.87</v>
      </c>
      <c r="M28" s="57">
        <f t="shared" si="1"/>
        <v>59260</v>
      </c>
      <c r="N28" s="57">
        <f t="shared" si="2"/>
        <v>10457.5</v>
      </c>
      <c r="O28" s="57">
        <f t="shared" si="3"/>
        <v>69717.5</v>
      </c>
      <c r="P28" s="113"/>
      <c r="BA28" s="53" t="e">
        <f>#REF!+#REF!+#REF!+#REF!+#REF!+#REF!+#REF!+#REF!+#REF!+#REF!+#REF!+#REF!+#REF!+#REF!+#REF!+#REF!+#REF!+#REF!</f>
        <v>#REF!</v>
      </c>
      <c r="BB28" s="53" t="e">
        <f t="shared" si="0"/>
        <v>#REF!</v>
      </c>
      <c r="CM28" s="78">
        <v>0</v>
      </c>
    </row>
    <row r="29" spans="1:91" ht="21.95" customHeight="1" x14ac:dyDescent="0.2">
      <c r="A29" s="86" t="s">
        <v>334</v>
      </c>
      <c r="B29" s="111">
        <v>5915014</v>
      </c>
      <c r="C29" s="86" t="s">
        <v>201</v>
      </c>
      <c r="D29" s="87" t="s">
        <v>355</v>
      </c>
      <c r="E29" s="88" t="s">
        <v>26</v>
      </c>
      <c r="F29" s="56">
        <v>16147.9</v>
      </c>
      <c r="G29" s="95">
        <v>74</v>
      </c>
      <c r="H29" s="93">
        <v>0.27489999999999998</v>
      </c>
      <c r="I29" s="57">
        <v>1.33</v>
      </c>
      <c r="J29" s="57">
        <v>1.6199999999999999</v>
      </c>
      <c r="K29" s="57">
        <v>0.08</v>
      </c>
      <c r="L29" s="57">
        <v>1.7</v>
      </c>
      <c r="M29" s="57">
        <f t="shared" si="1"/>
        <v>26159.599999999999</v>
      </c>
      <c r="N29" s="57">
        <f t="shared" si="2"/>
        <v>1291.83</v>
      </c>
      <c r="O29" s="57">
        <f t="shared" si="3"/>
        <v>27451.43</v>
      </c>
      <c r="P29" s="113"/>
      <c r="BA29" s="53" t="e">
        <f>#REF!+#REF!+#REF!+#REF!+#REF!+#REF!+#REF!+#REF!+#REF!+#REF!+#REF!+#REF!+#REF!+#REF!+#REF!+#REF!+#REF!+#REF!</f>
        <v>#REF!</v>
      </c>
      <c r="BB29" s="53" t="e">
        <f t="shared" si="0"/>
        <v>#REF!</v>
      </c>
      <c r="CM29" s="78">
        <v>22141.88</v>
      </c>
    </row>
    <row r="30" spans="1:91" ht="21.95" customHeight="1" x14ac:dyDescent="0.2">
      <c r="A30" s="86" t="s">
        <v>335</v>
      </c>
      <c r="B30" s="111">
        <v>4915608</v>
      </c>
      <c r="C30" s="86" t="s">
        <v>201</v>
      </c>
      <c r="D30" s="87" t="s">
        <v>124</v>
      </c>
      <c r="E30" s="88" t="s">
        <v>24</v>
      </c>
      <c r="F30" s="56">
        <v>1312.96</v>
      </c>
      <c r="G30" s="95"/>
      <c r="H30" s="93">
        <v>0.27489999999999998</v>
      </c>
      <c r="I30" s="57">
        <v>3.01</v>
      </c>
      <c r="J30" s="57">
        <v>3.46</v>
      </c>
      <c r="K30" s="57">
        <v>0.38</v>
      </c>
      <c r="L30" s="57">
        <v>3.84</v>
      </c>
      <c r="M30" s="57">
        <f t="shared" si="1"/>
        <v>4542.8500000000004</v>
      </c>
      <c r="N30" s="57">
        <f t="shared" si="2"/>
        <v>498.92</v>
      </c>
      <c r="O30" s="57">
        <f t="shared" si="3"/>
        <v>5041.7700000000004</v>
      </c>
      <c r="P30" s="113"/>
      <c r="BA30" s="53" t="e">
        <f>#REF!+#REF!+#REF!+#REF!+#REF!+#REF!+#REF!+#REF!+#REF!+#REF!+#REF!+#REF!+#REF!+#REF!+#REF!+#REF!+#REF!+#REF!</f>
        <v>#REF!</v>
      </c>
      <c r="BB30" s="53" t="e">
        <f t="shared" si="0"/>
        <v>#REF!</v>
      </c>
      <c r="CM30" s="78">
        <v>20372.95</v>
      </c>
    </row>
    <row r="31" spans="1:91" ht="21.95" customHeight="1" x14ac:dyDescent="0.2">
      <c r="A31" s="86" t="s">
        <v>751</v>
      </c>
      <c r="B31" s="111">
        <v>4815671</v>
      </c>
      <c r="C31" s="86" t="s">
        <v>201</v>
      </c>
      <c r="D31" s="87" t="s">
        <v>352</v>
      </c>
      <c r="E31" s="88" t="s">
        <v>25</v>
      </c>
      <c r="F31" s="56">
        <v>1245.6300000000001</v>
      </c>
      <c r="G31" s="95"/>
      <c r="H31" s="93">
        <v>0.27489999999999998</v>
      </c>
      <c r="I31" s="57">
        <v>20.09</v>
      </c>
      <c r="J31" s="57">
        <v>21.77</v>
      </c>
      <c r="K31" s="57">
        <v>3.84</v>
      </c>
      <c r="L31" s="57">
        <v>25.61</v>
      </c>
      <c r="M31" s="57">
        <f t="shared" si="1"/>
        <v>27117.360000000001</v>
      </c>
      <c r="N31" s="57">
        <f t="shared" si="2"/>
        <v>4783.22</v>
      </c>
      <c r="O31" s="57">
        <f t="shared" si="3"/>
        <v>31900.58</v>
      </c>
      <c r="P31" s="113"/>
      <c r="BA31" s="53" t="e">
        <f>#REF!+#REF!+#REF!+#REF!+#REF!+#REF!+#REF!+#REF!+#REF!+#REF!+#REF!+#REF!+#REF!+#REF!+#REF!+#REF!+#REF!+#REF!</f>
        <v>#REF!</v>
      </c>
      <c r="BB31" s="53" t="e">
        <f t="shared" si="0"/>
        <v>#REF!</v>
      </c>
      <c r="CM31" s="78">
        <v>85104.209999999992</v>
      </c>
    </row>
    <row r="32" spans="1:91" ht="21.95" customHeight="1" x14ac:dyDescent="0.2">
      <c r="A32" s="86" t="s">
        <v>336</v>
      </c>
      <c r="B32" s="111" t="s">
        <v>293</v>
      </c>
      <c r="C32" s="86" t="s">
        <v>92</v>
      </c>
      <c r="D32" s="87" t="s">
        <v>125</v>
      </c>
      <c r="E32" s="88" t="s">
        <v>30</v>
      </c>
      <c r="F32" s="56">
        <v>1</v>
      </c>
      <c r="G32" s="95"/>
      <c r="H32" s="93">
        <v>0.27489999999999998</v>
      </c>
      <c r="I32" s="57">
        <v>1211.6500000000001</v>
      </c>
      <c r="J32" s="57">
        <v>1313.03</v>
      </c>
      <c r="K32" s="57">
        <v>231.7</v>
      </c>
      <c r="L32" s="57">
        <v>1544.73</v>
      </c>
      <c r="M32" s="57">
        <f t="shared" si="1"/>
        <v>1313.03</v>
      </c>
      <c r="N32" s="57">
        <f t="shared" si="2"/>
        <v>231.7</v>
      </c>
      <c r="O32" s="57">
        <f t="shared" si="3"/>
        <v>1544.73</v>
      </c>
      <c r="P32" s="113"/>
      <c r="BA32" s="53" t="e">
        <f>#REF!+#REF!+#REF!+#REF!+#REF!+#REF!+#REF!+#REF!+#REF!+#REF!+#REF!+#REF!+#REF!+#REF!+#REF!+#REF!+#REF!+#REF!</f>
        <v>#REF!</v>
      </c>
      <c r="BB32" s="53" t="e">
        <f t="shared" si="0"/>
        <v>#REF!</v>
      </c>
      <c r="CM32" s="78">
        <v>4753.18</v>
      </c>
    </row>
    <row r="33" spans="1:91" ht="21.95" customHeight="1" x14ac:dyDescent="0.2">
      <c r="A33" s="86" t="s">
        <v>337</v>
      </c>
      <c r="B33" s="111" t="s">
        <v>330</v>
      </c>
      <c r="C33" s="86" t="s">
        <v>92</v>
      </c>
      <c r="D33" s="87" t="s">
        <v>329</v>
      </c>
      <c r="E33" s="88" t="s">
        <v>30</v>
      </c>
      <c r="F33" s="56">
        <v>1</v>
      </c>
      <c r="G33" s="95"/>
      <c r="H33" s="93">
        <v>0.27489999999999998</v>
      </c>
      <c r="I33" s="57">
        <v>1336.0100000000002</v>
      </c>
      <c r="J33" s="57">
        <v>1447.79</v>
      </c>
      <c r="K33" s="57">
        <v>255.49</v>
      </c>
      <c r="L33" s="57">
        <v>1703.28</v>
      </c>
      <c r="M33" s="57">
        <f>O33-N33</f>
        <v>1447.79</v>
      </c>
      <c r="N33" s="57">
        <f>ROUND(F33*K33,2)</f>
        <v>255.49</v>
      </c>
      <c r="O33" s="57">
        <f>ROUND(F33*L33,2)</f>
        <v>1703.28</v>
      </c>
      <c r="P33" s="113"/>
      <c r="BA33" s="53" t="e">
        <f>#REF!+#REF!+#REF!+#REF!+#REF!+#REF!+#REF!+#REF!+#REF!+#REF!+#REF!+#REF!+#REF!+#REF!+#REF!+#REF!+#REF!+#REF!</f>
        <v>#REF!</v>
      </c>
      <c r="BB33" s="53" t="e">
        <f t="shared" si="0"/>
        <v>#REF!</v>
      </c>
      <c r="CM33" s="78">
        <v>4753.18</v>
      </c>
    </row>
    <row r="34" spans="1:91" ht="34.5" x14ac:dyDescent="0.2">
      <c r="A34" s="86" t="s">
        <v>338</v>
      </c>
      <c r="B34" s="111" t="s">
        <v>294</v>
      </c>
      <c r="C34" s="86" t="s">
        <v>92</v>
      </c>
      <c r="D34" s="87" t="s">
        <v>126</v>
      </c>
      <c r="E34" s="88" t="s">
        <v>30</v>
      </c>
      <c r="F34" s="56">
        <v>28</v>
      </c>
      <c r="G34" s="95"/>
      <c r="H34" s="93">
        <v>0.27489999999999998</v>
      </c>
      <c r="I34" s="57">
        <v>2125.5199999999995</v>
      </c>
      <c r="J34" s="57">
        <v>2303.3599999999997</v>
      </c>
      <c r="K34" s="57">
        <v>406.47</v>
      </c>
      <c r="L34" s="57">
        <v>2709.83</v>
      </c>
      <c r="M34" s="57">
        <f t="shared" ref="M34" si="4">O34-N34</f>
        <v>64494.080000000002</v>
      </c>
      <c r="N34" s="57">
        <f t="shared" ref="N34" si="5">ROUND(F34*K34,2)</f>
        <v>11381.16</v>
      </c>
      <c r="O34" s="57">
        <f t="shared" ref="O34" si="6">ROUND(F34*L34,2)</f>
        <v>75875.240000000005</v>
      </c>
      <c r="P34" s="113"/>
      <c r="BA34" s="53" t="e">
        <f>#REF!+#REF!+#REF!+#REF!+#REF!+#REF!+#REF!+#REF!+#REF!+#REF!+#REF!+#REF!+#REF!+#REF!+#REF!+#REF!+#REF!+#REF!</f>
        <v>#REF!</v>
      </c>
      <c r="BB34" s="53" t="e">
        <f t="shared" si="0"/>
        <v>#REF!</v>
      </c>
      <c r="CM34" s="78">
        <v>220129.82</v>
      </c>
    </row>
    <row r="35" spans="1:91" s="267" customFormat="1" ht="21.95" customHeight="1" x14ac:dyDescent="0.2">
      <c r="A35" s="260"/>
      <c r="B35" s="261"/>
      <c r="C35" s="262"/>
      <c r="D35" s="263" t="s">
        <v>755</v>
      </c>
      <c r="E35" s="263"/>
      <c r="F35" s="263"/>
      <c r="G35" s="264"/>
      <c r="H35" s="265"/>
      <c r="I35" s="265"/>
      <c r="J35" s="265"/>
      <c r="K35" s="265"/>
      <c r="L35" s="265"/>
      <c r="M35" s="266">
        <f>SUM(M19:M34)</f>
        <v>386728.8</v>
      </c>
      <c r="N35" s="266">
        <f>SUM(N19:N34)</f>
        <v>58994.37999999999</v>
      </c>
      <c r="O35" s="266">
        <f>SUM(O19:O34)</f>
        <v>445723.18000000005</v>
      </c>
      <c r="BA35" s="268" t="e">
        <f>#REF!+#REF!+#REF!+#REF!+#REF!+#REF!+#REF!+#REF!+#REF!+#REF!+#REF!+#REF!+#REF!+#REF!+#REF!+#REF!+#REF!+#REF!</f>
        <v>#REF!</v>
      </c>
      <c r="BB35" s="268" t="e">
        <f t="shared" si="0"/>
        <v>#REF!</v>
      </c>
      <c r="CM35" s="267">
        <v>933730.8600000001</v>
      </c>
    </row>
    <row r="36" spans="1:91" s="267" customFormat="1" ht="21.95" customHeight="1" x14ac:dyDescent="0.2">
      <c r="A36" s="254">
        <v>3</v>
      </c>
      <c r="B36" s="255"/>
      <c r="C36" s="256"/>
      <c r="D36" s="257" t="s">
        <v>345</v>
      </c>
      <c r="E36" s="258"/>
      <c r="F36" s="259"/>
      <c r="G36" s="258"/>
      <c r="H36" s="258"/>
      <c r="I36" s="259"/>
      <c r="J36" s="259"/>
      <c r="K36" s="259"/>
      <c r="L36" s="259"/>
      <c r="M36" s="258"/>
      <c r="N36" s="258"/>
      <c r="O36" s="269"/>
      <c r="BA36" s="268" t="e">
        <f>#REF!+#REF!+#REF!+#REF!+#REF!+#REF!+#REF!+#REF!+#REF!+#REF!+#REF!+#REF!+#REF!+#REF!+#REF!+#REF!+#REF!+#REF!</f>
        <v>#REF!</v>
      </c>
      <c r="BB36" s="268" t="e">
        <f t="shared" si="0"/>
        <v>#REF!</v>
      </c>
    </row>
    <row r="37" spans="1:91" ht="21.95" customHeight="1" x14ac:dyDescent="0.2">
      <c r="A37" s="86" t="s">
        <v>111</v>
      </c>
      <c r="B37" s="111">
        <v>5501879</v>
      </c>
      <c r="C37" s="86" t="s">
        <v>201</v>
      </c>
      <c r="D37" s="87" t="s">
        <v>309</v>
      </c>
      <c r="E37" s="88" t="s">
        <v>25</v>
      </c>
      <c r="F37" s="56">
        <v>879.02</v>
      </c>
      <c r="G37" s="95"/>
      <c r="H37" s="93">
        <v>0.27489999999999998</v>
      </c>
      <c r="I37" s="57">
        <v>13.49</v>
      </c>
      <c r="J37" s="57">
        <v>15.479999999999999</v>
      </c>
      <c r="K37" s="57">
        <v>1.72</v>
      </c>
      <c r="L37" s="57">
        <v>17.2</v>
      </c>
      <c r="M37" s="57">
        <f t="shared" ref="M37:M47" si="7">O37-N37</f>
        <v>13607.23</v>
      </c>
      <c r="N37" s="57">
        <f t="shared" ref="N37:N47" si="8">ROUND(F37*K37,2)</f>
        <v>1511.91</v>
      </c>
      <c r="O37" s="57">
        <f t="shared" ref="O37:O47" si="9">ROUND(F37*L37,2)</f>
        <v>15119.14</v>
      </c>
      <c r="P37" s="113"/>
      <c r="BA37" s="53" t="e">
        <f>#REF!+#REF!+#REF!+#REF!+#REF!+#REF!+#REF!+#REF!+#REF!+#REF!+#REF!+#REF!+#REF!+#REF!+#REF!+#REF!+#REF!+#REF!</f>
        <v>#REF!</v>
      </c>
      <c r="BB37" s="53" t="e">
        <f t="shared" si="0"/>
        <v>#REF!</v>
      </c>
      <c r="CM37" s="78">
        <v>13508.75</v>
      </c>
    </row>
    <row r="38" spans="1:91" ht="21.95" customHeight="1" x14ac:dyDescent="0.2">
      <c r="A38" s="86" t="s">
        <v>113</v>
      </c>
      <c r="B38" s="111">
        <v>5914359</v>
      </c>
      <c r="C38" s="86" t="s">
        <v>201</v>
      </c>
      <c r="D38" s="87" t="s">
        <v>273</v>
      </c>
      <c r="E38" s="88" t="s">
        <v>472</v>
      </c>
      <c r="F38" s="56">
        <v>2637.06</v>
      </c>
      <c r="G38" s="95">
        <v>1.6</v>
      </c>
      <c r="H38" s="93">
        <v>0.27489999999999998</v>
      </c>
      <c r="I38" s="57">
        <v>1.25</v>
      </c>
      <c r="J38" s="57">
        <v>1.52</v>
      </c>
      <c r="K38" s="57">
        <v>7.0000000000000007E-2</v>
      </c>
      <c r="L38" s="57">
        <v>1.59</v>
      </c>
      <c r="M38" s="57">
        <f t="shared" si="7"/>
        <v>4008.34</v>
      </c>
      <c r="N38" s="57">
        <f t="shared" si="8"/>
        <v>184.59</v>
      </c>
      <c r="O38" s="57">
        <f t="shared" si="9"/>
        <v>4192.93</v>
      </c>
      <c r="P38" s="113"/>
      <c r="BA38" s="53" t="e">
        <f>#REF!+#REF!+#REF!+#REF!+#REF!+#REF!+#REF!+#REF!+#REF!+#REF!+#REF!+#REF!+#REF!+#REF!+#REF!+#REF!+#REF!+#REF!</f>
        <v>#REF!</v>
      </c>
      <c r="BB38" s="53" t="e">
        <f t="shared" si="0"/>
        <v>#REF!</v>
      </c>
      <c r="CM38" s="78">
        <v>6788.11</v>
      </c>
    </row>
    <row r="39" spans="1:91" ht="21.95" customHeight="1" x14ac:dyDescent="0.2">
      <c r="A39" s="86" t="s">
        <v>151</v>
      </c>
      <c r="B39" s="111">
        <v>4413942</v>
      </c>
      <c r="C39" s="86" t="s">
        <v>201</v>
      </c>
      <c r="D39" s="87" t="s">
        <v>274</v>
      </c>
      <c r="E39" s="88" t="s">
        <v>25</v>
      </c>
      <c r="F39" s="56">
        <v>1098.77</v>
      </c>
      <c r="G39" s="95"/>
      <c r="H39" s="93">
        <v>0.27489999999999998</v>
      </c>
      <c r="I39" s="57">
        <v>2.75</v>
      </c>
      <c r="J39" s="57">
        <v>3.1599999999999997</v>
      </c>
      <c r="K39" s="57">
        <v>0.35</v>
      </c>
      <c r="L39" s="57">
        <v>3.51</v>
      </c>
      <c r="M39" s="57">
        <f t="shared" si="7"/>
        <v>3472.1099999999997</v>
      </c>
      <c r="N39" s="57">
        <f t="shared" si="8"/>
        <v>384.57</v>
      </c>
      <c r="O39" s="57">
        <f t="shared" si="9"/>
        <v>3856.68</v>
      </c>
      <c r="P39" s="113"/>
      <c r="BA39" s="53" t="e">
        <f>#REF!+#REF!+#REF!+#REF!+#REF!+#REF!+#REF!+#REF!+#REF!+#REF!+#REF!+#REF!+#REF!+#REF!+#REF!+#REF!+#REF!+#REF!</f>
        <v>#REF!</v>
      </c>
      <c r="BB39" s="53" t="e">
        <f t="shared" si="0"/>
        <v>#REF!</v>
      </c>
      <c r="CM39" s="78">
        <v>1979.5</v>
      </c>
    </row>
    <row r="40" spans="1:91" ht="21.95" customHeight="1" x14ac:dyDescent="0.2">
      <c r="A40" s="86" t="s">
        <v>152</v>
      </c>
      <c r="B40" s="111">
        <v>4011209</v>
      </c>
      <c r="C40" s="86" t="s">
        <v>201</v>
      </c>
      <c r="D40" s="87" t="s">
        <v>110</v>
      </c>
      <c r="E40" s="88" t="s">
        <v>24</v>
      </c>
      <c r="F40" s="56">
        <v>2898.5</v>
      </c>
      <c r="G40" s="95"/>
      <c r="H40" s="93">
        <v>0.27489999999999998</v>
      </c>
      <c r="I40" s="57">
        <v>1.91</v>
      </c>
      <c r="J40" s="57">
        <v>2.2000000000000002</v>
      </c>
      <c r="K40" s="57">
        <v>0.24</v>
      </c>
      <c r="L40" s="57">
        <v>2.44</v>
      </c>
      <c r="M40" s="57">
        <f t="shared" si="7"/>
        <v>6376.7</v>
      </c>
      <c r="N40" s="57">
        <f t="shared" si="8"/>
        <v>695.64</v>
      </c>
      <c r="O40" s="57">
        <f t="shared" si="9"/>
        <v>7072.34</v>
      </c>
      <c r="P40" s="113"/>
      <c r="BA40" s="53" t="e">
        <f>#REF!+#REF!+#REF!+#REF!+#REF!+#REF!+#REF!+#REF!+#REF!+#REF!+#REF!+#REF!+#REF!+#REF!+#REF!+#REF!+#REF!+#REF!</f>
        <v>#REF!</v>
      </c>
      <c r="BB40" s="53" t="e">
        <f t="shared" si="0"/>
        <v>#REF!</v>
      </c>
      <c r="CM40" s="78">
        <v>7675.73</v>
      </c>
    </row>
    <row r="41" spans="1:91" ht="21.95" customHeight="1" x14ac:dyDescent="0.2">
      <c r="A41" s="86" t="s">
        <v>114</v>
      </c>
      <c r="B41" s="111">
        <v>4011279</v>
      </c>
      <c r="C41" s="86" t="s">
        <v>201</v>
      </c>
      <c r="D41" s="87" t="s">
        <v>473</v>
      </c>
      <c r="E41" s="88" t="s">
        <v>25</v>
      </c>
      <c r="F41" s="56">
        <v>423.97</v>
      </c>
      <c r="G41" s="95"/>
      <c r="H41" s="93">
        <v>0.27489999999999998</v>
      </c>
      <c r="I41" s="57">
        <v>199.07</v>
      </c>
      <c r="J41" s="57">
        <v>228.42</v>
      </c>
      <c r="K41" s="57">
        <v>25.37</v>
      </c>
      <c r="L41" s="57">
        <v>253.79</v>
      </c>
      <c r="M41" s="57">
        <f t="shared" si="7"/>
        <v>96843.23000000001</v>
      </c>
      <c r="N41" s="57">
        <f t="shared" si="8"/>
        <v>10756.12</v>
      </c>
      <c r="O41" s="57">
        <f t="shared" si="9"/>
        <v>107599.35</v>
      </c>
      <c r="P41" s="113"/>
      <c r="BA41" s="53" t="e">
        <f>#REF!+#REF!+#REF!+#REF!+#REF!+#REF!+#REF!+#REF!+#REF!+#REF!+#REF!+#REF!+#REF!+#REF!+#REF!+#REF!+#REF!+#REF!</f>
        <v>#REF!</v>
      </c>
      <c r="BB41" s="53" t="e">
        <f t="shared" si="0"/>
        <v>#REF!</v>
      </c>
      <c r="CM41" s="78">
        <v>41583.32</v>
      </c>
    </row>
    <row r="42" spans="1:91" ht="21.95" customHeight="1" x14ac:dyDescent="0.2">
      <c r="A42" s="86" t="s">
        <v>115</v>
      </c>
      <c r="B42" s="111">
        <v>5914651</v>
      </c>
      <c r="C42" s="86" t="s">
        <v>201</v>
      </c>
      <c r="D42" s="87" t="s">
        <v>474</v>
      </c>
      <c r="E42" s="88" t="s">
        <v>39</v>
      </c>
      <c r="F42" s="56">
        <v>890.33</v>
      </c>
      <c r="G42" s="95"/>
      <c r="H42" s="93">
        <v>0.27489999999999998</v>
      </c>
      <c r="I42" s="57">
        <v>2.64</v>
      </c>
      <c r="J42" s="57">
        <v>3.04</v>
      </c>
      <c r="K42" s="57">
        <v>0.33</v>
      </c>
      <c r="L42" s="57">
        <v>3.37</v>
      </c>
      <c r="M42" s="57">
        <f t="shared" si="7"/>
        <v>2706.6</v>
      </c>
      <c r="N42" s="57">
        <f t="shared" si="8"/>
        <v>293.81</v>
      </c>
      <c r="O42" s="57">
        <f t="shared" si="9"/>
        <v>3000.41</v>
      </c>
      <c r="P42" s="113"/>
      <c r="BA42" s="53" t="e">
        <f>#REF!+#REF!+#REF!+#REF!+#REF!+#REF!+#REF!+#REF!+#REF!+#REF!+#REF!+#REF!+#REF!+#REF!+#REF!+#REF!+#REF!+#REF!</f>
        <v>#REF!</v>
      </c>
      <c r="BB42" s="53" t="e">
        <f t="shared" si="0"/>
        <v>#REF!</v>
      </c>
      <c r="CM42" s="78">
        <v>5292.3899999999994</v>
      </c>
    </row>
    <row r="43" spans="1:91" ht="21.95" customHeight="1" x14ac:dyDescent="0.2">
      <c r="A43" s="86" t="s">
        <v>116</v>
      </c>
      <c r="B43" s="111">
        <v>5914389</v>
      </c>
      <c r="C43" s="86" t="s">
        <v>201</v>
      </c>
      <c r="D43" s="87" t="s">
        <v>355</v>
      </c>
      <c r="E43" s="88" t="s">
        <v>472</v>
      </c>
      <c r="F43" s="56">
        <v>82800.69</v>
      </c>
      <c r="G43" s="95">
        <v>93</v>
      </c>
      <c r="H43" s="93">
        <v>0.27489999999999998</v>
      </c>
      <c r="I43" s="57">
        <v>0.82</v>
      </c>
      <c r="J43" s="57">
        <v>1</v>
      </c>
      <c r="K43" s="57">
        <v>0.05</v>
      </c>
      <c r="L43" s="57">
        <v>1.05</v>
      </c>
      <c r="M43" s="57">
        <f t="shared" si="7"/>
        <v>82800.69</v>
      </c>
      <c r="N43" s="57">
        <f t="shared" si="8"/>
        <v>4140.03</v>
      </c>
      <c r="O43" s="57">
        <f t="shared" si="9"/>
        <v>86940.72</v>
      </c>
      <c r="P43" s="113"/>
      <c r="BA43" s="53" t="e">
        <f>#REF!+#REF!+#REF!+#REF!+#REF!+#REF!+#REF!+#REF!+#REF!+#REF!+#REF!+#REF!+#REF!+#REF!+#REF!+#REF!+#REF!+#REF!</f>
        <v>#REF!</v>
      </c>
      <c r="BB43" s="53" t="e">
        <f t="shared" si="0"/>
        <v>#REF!</v>
      </c>
      <c r="CM43" s="78">
        <v>45048.42</v>
      </c>
    </row>
    <row r="44" spans="1:91" ht="37.5" customHeight="1" x14ac:dyDescent="0.2">
      <c r="A44" s="86" t="s">
        <v>752</v>
      </c>
      <c r="B44" s="111">
        <v>4011276</v>
      </c>
      <c r="C44" s="86" t="s">
        <v>201</v>
      </c>
      <c r="D44" s="87" t="s">
        <v>307</v>
      </c>
      <c r="E44" s="88" t="s">
        <v>25</v>
      </c>
      <c r="F44" s="56">
        <v>413.17</v>
      </c>
      <c r="G44" s="95"/>
      <c r="H44" s="93">
        <v>0.27489999999999998</v>
      </c>
      <c r="I44" s="57">
        <v>237.49</v>
      </c>
      <c r="J44" s="57">
        <v>272.51</v>
      </c>
      <c r="K44" s="57">
        <v>30.27</v>
      </c>
      <c r="L44" s="57">
        <v>302.77999999999997</v>
      </c>
      <c r="M44" s="57">
        <f t="shared" si="7"/>
        <v>112592.95</v>
      </c>
      <c r="N44" s="57">
        <f t="shared" si="8"/>
        <v>12506.66</v>
      </c>
      <c r="O44" s="57">
        <f t="shared" si="9"/>
        <v>125099.61</v>
      </c>
      <c r="P44" s="113"/>
      <c r="BA44" s="53" t="e">
        <f>#REF!+#REF!+#REF!+#REF!+#REF!+#REF!+#REF!+#REF!+#REF!+#REF!+#REF!+#REF!+#REF!+#REF!+#REF!+#REF!+#REF!+#REF!</f>
        <v>#REF!</v>
      </c>
      <c r="BB44" s="53" t="e">
        <f t="shared" si="0"/>
        <v>#REF!</v>
      </c>
      <c r="CM44" s="78">
        <v>56340.07</v>
      </c>
    </row>
    <row r="45" spans="1:91" ht="21.95" customHeight="1" x14ac:dyDescent="0.2">
      <c r="A45" s="86" t="s">
        <v>117</v>
      </c>
      <c r="B45" s="111">
        <v>5914651</v>
      </c>
      <c r="C45" s="86" t="s">
        <v>201</v>
      </c>
      <c r="D45" s="87" t="s">
        <v>277</v>
      </c>
      <c r="E45" s="88" t="s">
        <v>39</v>
      </c>
      <c r="F45" s="56">
        <v>908.97</v>
      </c>
      <c r="G45" s="95"/>
      <c r="H45" s="93">
        <v>0.27489999999999998</v>
      </c>
      <c r="I45" s="57">
        <v>2.64</v>
      </c>
      <c r="J45" s="57">
        <v>3.04</v>
      </c>
      <c r="K45" s="57">
        <v>0.33</v>
      </c>
      <c r="L45" s="57">
        <v>3.37</v>
      </c>
      <c r="M45" s="57">
        <f t="shared" si="7"/>
        <v>2763.27</v>
      </c>
      <c r="N45" s="57">
        <f t="shared" si="8"/>
        <v>299.95999999999998</v>
      </c>
      <c r="O45" s="57">
        <f t="shared" si="9"/>
        <v>3063.23</v>
      </c>
      <c r="P45" s="113"/>
      <c r="BA45" s="53" t="e">
        <f>#REF!+#REF!+#REF!+#REF!+#REF!+#REF!+#REF!+#REF!+#REF!+#REF!+#REF!+#REF!+#REF!+#REF!+#REF!+#REF!+#REF!+#REF!</f>
        <v>#REF!</v>
      </c>
      <c r="BB45" s="53" t="e">
        <f t="shared" ref="BB45:BB76" si="10">O45-BA45</f>
        <v>#REF!</v>
      </c>
      <c r="CM45" s="78">
        <v>4538.01</v>
      </c>
    </row>
    <row r="46" spans="1:91" ht="21.95" customHeight="1" x14ac:dyDescent="0.2">
      <c r="A46" s="86" t="s">
        <v>119</v>
      </c>
      <c r="B46" s="111">
        <v>5914389</v>
      </c>
      <c r="C46" s="86" t="s">
        <v>201</v>
      </c>
      <c r="D46" s="87" t="s">
        <v>355</v>
      </c>
      <c r="E46" s="88" t="s">
        <v>472</v>
      </c>
      <c r="F46" s="56">
        <v>84534.21</v>
      </c>
      <c r="G46" s="95">
        <v>93</v>
      </c>
      <c r="H46" s="93">
        <v>0.27489999999999998</v>
      </c>
      <c r="I46" s="57">
        <v>0.82</v>
      </c>
      <c r="J46" s="57">
        <v>1</v>
      </c>
      <c r="K46" s="57">
        <v>0.05</v>
      </c>
      <c r="L46" s="57">
        <v>1.05</v>
      </c>
      <c r="M46" s="57">
        <f t="shared" si="7"/>
        <v>84534.209999999992</v>
      </c>
      <c r="N46" s="57">
        <f t="shared" si="8"/>
        <v>4226.71</v>
      </c>
      <c r="O46" s="57">
        <f t="shared" si="9"/>
        <v>88760.92</v>
      </c>
      <c r="P46" s="113"/>
      <c r="BA46" s="53" t="e">
        <f>#REF!+#REF!+#REF!+#REF!+#REF!+#REF!+#REF!+#REF!+#REF!+#REF!+#REF!+#REF!+#REF!+#REF!+#REF!+#REF!+#REF!+#REF!</f>
        <v>#REF!</v>
      </c>
      <c r="BB46" s="53" t="e">
        <f t="shared" si="10"/>
        <v>#REF!</v>
      </c>
      <c r="CM46" s="78">
        <v>38627.15</v>
      </c>
    </row>
    <row r="47" spans="1:91" ht="21.95" customHeight="1" x14ac:dyDescent="0.2">
      <c r="A47" s="86" t="s">
        <v>120</v>
      </c>
      <c r="B47" s="111">
        <v>4011351</v>
      </c>
      <c r="C47" s="86" t="s">
        <v>201</v>
      </c>
      <c r="D47" s="87" t="s">
        <v>308</v>
      </c>
      <c r="E47" s="88" t="s">
        <v>24</v>
      </c>
      <c r="F47" s="56">
        <v>2754.5</v>
      </c>
      <c r="G47" s="95"/>
      <c r="H47" s="93">
        <v>0.27489999999999998</v>
      </c>
      <c r="I47" s="57">
        <v>0.61</v>
      </c>
      <c r="J47" s="57">
        <v>0.72</v>
      </c>
      <c r="K47" s="57">
        <v>0.06</v>
      </c>
      <c r="L47" s="57">
        <v>0.78</v>
      </c>
      <c r="M47" s="57">
        <f t="shared" si="7"/>
        <v>1983.2400000000002</v>
      </c>
      <c r="N47" s="57">
        <f t="shared" si="8"/>
        <v>165.27</v>
      </c>
      <c r="O47" s="57">
        <f t="shared" si="9"/>
        <v>2148.5100000000002</v>
      </c>
      <c r="P47" s="113"/>
      <c r="BA47" s="53" t="e">
        <f>#REF!+#REF!+#REF!+#REF!+#REF!+#REF!+#REF!+#REF!+#REF!+#REF!+#REF!+#REF!+#REF!+#REF!+#REF!+#REF!+#REF!+#REF!</f>
        <v>#REF!</v>
      </c>
      <c r="BB47" s="53" t="e">
        <f t="shared" si="10"/>
        <v>#REF!</v>
      </c>
      <c r="CM47" s="78">
        <v>22113.96</v>
      </c>
    </row>
    <row r="48" spans="1:91" ht="34.5" x14ac:dyDescent="0.2">
      <c r="A48" s="86" t="s">
        <v>753</v>
      </c>
      <c r="B48" s="111">
        <v>2003377</v>
      </c>
      <c r="C48" s="86" t="s">
        <v>201</v>
      </c>
      <c r="D48" s="87" t="s">
        <v>331</v>
      </c>
      <c r="E48" s="88" t="s">
        <v>29</v>
      </c>
      <c r="F48" s="56">
        <v>729</v>
      </c>
      <c r="G48" s="95"/>
      <c r="H48" s="93">
        <v>0.27489999999999998</v>
      </c>
      <c r="I48" s="57">
        <v>56.29</v>
      </c>
      <c r="J48" s="57">
        <v>61.000000000000007</v>
      </c>
      <c r="K48" s="57">
        <v>10.76</v>
      </c>
      <c r="L48" s="57">
        <v>71.760000000000005</v>
      </c>
      <c r="M48" s="57">
        <f>O48-N48</f>
        <v>44469</v>
      </c>
      <c r="N48" s="57">
        <f>ROUND(F48*K48,2)</f>
        <v>7844.04</v>
      </c>
      <c r="O48" s="57">
        <f>ROUND(F48*L48,2)</f>
        <v>52313.04</v>
      </c>
      <c r="P48" s="113"/>
      <c r="BA48" s="53" t="e">
        <f>#REF!+#REF!+#REF!+#REF!+#REF!+#REF!+#REF!+#REF!+#REF!+#REF!+#REF!+#REF!+#REF!+#REF!+#REF!+#REF!+#REF!+#REF!</f>
        <v>#REF!</v>
      </c>
      <c r="BB48" s="53" t="e">
        <f t="shared" si="10"/>
        <v>#REF!</v>
      </c>
      <c r="CM48" s="78">
        <v>22113.96</v>
      </c>
    </row>
    <row r="49" spans="1:91" ht="21.95" customHeight="1" x14ac:dyDescent="0.2">
      <c r="A49" s="86" t="s">
        <v>121</v>
      </c>
      <c r="B49" s="111">
        <v>5915014</v>
      </c>
      <c r="C49" s="86" t="s">
        <v>201</v>
      </c>
      <c r="D49" s="87" t="s">
        <v>355</v>
      </c>
      <c r="E49" s="88" t="s">
        <v>472</v>
      </c>
      <c r="F49" s="56">
        <v>4315.68</v>
      </c>
      <c r="G49" s="95">
        <v>74</v>
      </c>
      <c r="H49" s="93">
        <v>0.27489999999999998</v>
      </c>
      <c r="I49" s="57">
        <v>1.33</v>
      </c>
      <c r="J49" s="57">
        <v>1.6199999999999999</v>
      </c>
      <c r="K49" s="57">
        <v>0.08</v>
      </c>
      <c r="L49" s="57">
        <v>1.7</v>
      </c>
      <c r="M49" s="57">
        <f>O49-N49</f>
        <v>6991.41</v>
      </c>
      <c r="N49" s="57">
        <f>ROUND(F49*K49,2)</f>
        <v>345.25</v>
      </c>
      <c r="O49" s="57">
        <f>ROUND(F49*L49,2)</f>
        <v>7336.66</v>
      </c>
      <c r="P49" s="113"/>
      <c r="BA49" s="53" t="e">
        <f>#REF!+#REF!+#REF!+#REF!+#REF!+#REF!+#REF!+#REF!+#REF!+#REF!+#REF!+#REF!+#REF!+#REF!+#REF!+#REF!+#REF!+#REF!</f>
        <v>#REF!</v>
      </c>
      <c r="BB49" s="53" t="e">
        <f t="shared" si="10"/>
        <v>#REF!</v>
      </c>
      <c r="CM49" s="78">
        <v>22936.870000000003</v>
      </c>
    </row>
    <row r="50" spans="1:91" ht="21.95" customHeight="1" x14ac:dyDescent="0.2">
      <c r="A50" s="86" t="s">
        <v>122</v>
      </c>
      <c r="B50" s="111" t="s">
        <v>297</v>
      </c>
      <c r="C50" s="86" t="s">
        <v>92</v>
      </c>
      <c r="D50" s="87" t="s">
        <v>281</v>
      </c>
      <c r="E50" s="88" t="s">
        <v>25</v>
      </c>
      <c r="F50" s="56">
        <v>218.7</v>
      </c>
      <c r="G50" s="95"/>
      <c r="H50" s="93">
        <v>0.27489999999999998</v>
      </c>
      <c r="I50" s="57">
        <v>8.4700000000000006</v>
      </c>
      <c r="J50" s="57">
        <v>9.7200000000000006</v>
      </c>
      <c r="K50" s="57">
        <v>1.08</v>
      </c>
      <c r="L50" s="57">
        <v>10.8</v>
      </c>
      <c r="M50" s="57">
        <f>O50-N50</f>
        <v>2125.7600000000002</v>
      </c>
      <c r="N50" s="57">
        <f>ROUND(F50*K50,2)</f>
        <v>236.2</v>
      </c>
      <c r="O50" s="57">
        <f>ROUND(F50*L50,2)</f>
        <v>2361.96</v>
      </c>
      <c r="P50" s="113"/>
      <c r="BA50" s="53" t="e">
        <f>#REF!+#REF!+#REF!+#REF!+#REF!+#REF!+#REF!+#REF!+#REF!+#REF!+#REF!+#REF!+#REF!+#REF!+#REF!+#REF!+#REF!+#REF!</f>
        <v>#REF!</v>
      </c>
      <c r="BB50" s="53" t="e">
        <f t="shared" si="10"/>
        <v>#REF!</v>
      </c>
      <c r="CM50" s="78">
        <v>10209.210000000001</v>
      </c>
    </row>
    <row r="51" spans="1:91" ht="21.95" customHeight="1" x14ac:dyDescent="0.2">
      <c r="A51" s="86" t="s">
        <v>123</v>
      </c>
      <c r="B51" s="111">
        <v>102498</v>
      </c>
      <c r="C51" s="86" t="s">
        <v>92</v>
      </c>
      <c r="D51" s="87" t="s">
        <v>328</v>
      </c>
      <c r="E51" s="88" t="s">
        <v>29</v>
      </c>
      <c r="F51" s="56">
        <v>729</v>
      </c>
      <c r="G51" s="95"/>
      <c r="H51" s="93">
        <v>0.27489999999999998</v>
      </c>
      <c r="I51" s="57">
        <v>1.64</v>
      </c>
      <c r="J51" s="57">
        <v>1.7799999999999998</v>
      </c>
      <c r="K51" s="57">
        <v>0.31</v>
      </c>
      <c r="L51" s="57">
        <v>2.09</v>
      </c>
      <c r="M51" s="57">
        <f t="shared" ref="M51" si="11">O51-N51</f>
        <v>1297.6199999999999</v>
      </c>
      <c r="N51" s="57">
        <f t="shared" ref="N51" si="12">ROUND(F51*K51,2)</f>
        <v>225.99</v>
      </c>
      <c r="O51" s="57">
        <f t="shared" ref="O51" si="13">ROUND(F51*L51,2)</f>
        <v>1523.61</v>
      </c>
      <c r="P51" s="113"/>
      <c r="BA51" s="53" t="e">
        <f>#REF!+#REF!+#REF!+#REF!+#REF!+#REF!+#REF!+#REF!+#REF!+#REF!+#REF!+#REF!+#REF!+#REF!+#REF!+#REF!+#REF!+#REF!</f>
        <v>#REF!</v>
      </c>
      <c r="BB51" s="53" t="e">
        <f t="shared" si="10"/>
        <v>#REF!</v>
      </c>
      <c r="CM51" s="78">
        <v>22113.96</v>
      </c>
    </row>
    <row r="52" spans="1:91" s="267" customFormat="1" ht="21.95" customHeight="1" x14ac:dyDescent="0.2">
      <c r="A52" s="260"/>
      <c r="B52" s="261"/>
      <c r="C52" s="262"/>
      <c r="D52" s="263" t="s">
        <v>756</v>
      </c>
      <c r="E52" s="263"/>
      <c r="F52" s="263"/>
      <c r="G52" s="264"/>
      <c r="H52" s="265"/>
      <c r="I52" s="265"/>
      <c r="J52" s="265"/>
      <c r="K52" s="265"/>
      <c r="L52" s="265"/>
      <c r="M52" s="266">
        <f>SUM(M37:M51)</f>
        <v>466572.36000000004</v>
      </c>
      <c r="N52" s="266">
        <f>SUM(N37:N51)</f>
        <v>43816.749999999993</v>
      </c>
      <c r="O52" s="266">
        <f>SUM(O37:O51)</f>
        <v>510389.10999999993</v>
      </c>
      <c r="BA52" s="268" t="e">
        <f>#REF!+#REF!+#REF!+#REF!+#REF!+#REF!+#REF!+#REF!+#REF!+#REF!+#REF!+#REF!+#REF!+#REF!+#REF!+#REF!+#REF!+#REF!</f>
        <v>#REF!</v>
      </c>
      <c r="BB52" s="268" t="e">
        <f t="shared" si="10"/>
        <v>#REF!</v>
      </c>
      <c r="CM52" s="267">
        <v>335931.38000000006</v>
      </c>
    </row>
    <row r="53" spans="1:91" s="267" customFormat="1" ht="21.95" customHeight="1" x14ac:dyDescent="0.2">
      <c r="A53" s="254">
        <v>4</v>
      </c>
      <c r="B53" s="255"/>
      <c r="C53" s="256"/>
      <c r="D53" s="257" t="s">
        <v>351</v>
      </c>
      <c r="E53" s="258"/>
      <c r="F53" s="259"/>
      <c r="G53" s="258"/>
      <c r="H53" s="258"/>
      <c r="I53" s="259"/>
      <c r="J53" s="259"/>
      <c r="K53" s="259"/>
      <c r="L53" s="259"/>
      <c r="M53" s="258"/>
      <c r="N53" s="258"/>
      <c r="O53" s="269"/>
      <c r="BA53" s="268" t="e">
        <f>#REF!+#REF!+#REF!+#REF!+#REF!+#REF!+#REF!+#REF!+#REF!+#REF!+#REF!+#REF!+#REF!+#REF!+#REF!+#REF!+#REF!+#REF!</f>
        <v>#REF!</v>
      </c>
      <c r="BB53" s="268" t="e">
        <f t="shared" si="10"/>
        <v>#REF!</v>
      </c>
    </row>
    <row r="54" spans="1:91" ht="21.95" customHeight="1" x14ac:dyDescent="0.2">
      <c r="A54" s="86" t="s">
        <v>127</v>
      </c>
      <c r="B54" s="111">
        <v>4011353</v>
      </c>
      <c r="C54" s="86" t="s">
        <v>92</v>
      </c>
      <c r="D54" s="87" t="s">
        <v>100</v>
      </c>
      <c r="E54" s="88" t="s">
        <v>24</v>
      </c>
      <c r="F54" s="56">
        <v>2538.5</v>
      </c>
      <c r="G54" s="95"/>
      <c r="H54" s="93">
        <v>0.27489999999999998</v>
      </c>
      <c r="I54" s="57">
        <v>0.46</v>
      </c>
      <c r="J54" s="57">
        <v>0.54999999999999993</v>
      </c>
      <c r="K54" s="57">
        <v>0.04</v>
      </c>
      <c r="L54" s="57">
        <v>0.59</v>
      </c>
      <c r="M54" s="57">
        <f t="shared" ref="M54:M57" si="14">O54-N54</f>
        <v>1396.18</v>
      </c>
      <c r="N54" s="57">
        <f t="shared" ref="N54:N57" si="15">ROUND(F54*K54,2)</f>
        <v>101.54</v>
      </c>
      <c r="O54" s="57">
        <f t="shared" ref="O54:O57" si="16">ROUND(F54*L54,2)</f>
        <v>1497.72</v>
      </c>
      <c r="P54" s="113"/>
      <c r="BA54" s="53" t="e">
        <f>#REF!+#REF!+#REF!+#REF!+#REF!+#REF!+#REF!+#REF!+#REF!+#REF!+#REF!+#REF!+#REF!+#REF!+#REF!+#REF!+#REF!+#REF!</f>
        <v>#REF!</v>
      </c>
      <c r="BB54" s="53" t="e">
        <f t="shared" si="10"/>
        <v>#REF!</v>
      </c>
      <c r="CM54" s="78">
        <v>34386.270000000004</v>
      </c>
    </row>
    <row r="55" spans="1:91" ht="39.75" customHeight="1" x14ac:dyDescent="0.2">
      <c r="A55" s="86" t="s">
        <v>128</v>
      </c>
      <c r="B55" s="111" t="s">
        <v>475</v>
      </c>
      <c r="C55" s="86" t="s">
        <v>92</v>
      </c>
      <c r="D55" s="87" t="s">
        <v>315</v>
      </c>
      <c r="E55" s="88" t="s">
        <v>39</v>
      </c>
      <c r="F55" s="56">
        <v>324.26</v>
      </c>
      <c r="G55" s="95"/>
      <c r="H55" s="93">
        <v>0.27489999999999998</v>
      </c>
      <c r="I55" s="57">
        <v>222.73921307838555</v>
      </c>
      <c r="J55" s="57">
        <v>261.26000000000005</v>
      </c>
      <c r="K55" s="57">
        <v>22.71</v>
      </c>
      <c r="L55" s="57">
        <v>283.97000000000003</v>
      </c>
      <c r="M55" s="57">
        <f t="shared" si="14"/>
        <v>84716.17</v>
      </c>
      <c r="N55" s="57">
        <f t="shared" si="15"/>
        <v>7363.94</v>
      </c>
      <c r="O55" s="57">
        <f t="shared" si="16"/>
        <v>92080.11</v>
      </c>
      <c r="P55" s="113"/>
      <c r="Q55" s="113"/>
      <c r="BA55" s="53" t="e">
        <f>#REF!+#REF!+#REF!+#REF!+#REF!+#REF!+#REF!+#REF!+#REF!+#REF!+#REF!+#REF!+#REF!+#REF!+#REF!+#REF!+#REF!+#REF!</f>
        <v>#REF!</v>
      </c>
      <c r="BB55" s="53" t="e">
        <f t="shared" si="10"/>
        <v>#REF!</v>
      </c>
      <c r="CM55" s="78">
        <v>726993.53</v>
      </c>
    </row>
    <row r="56" spans="1:91" ht="21.95" customHeight="1" x14ac:dyDescent="0.2">
      <c r="A56" s="86" t="s">
        <v>129</v>
      </c>
      <c r="B56" s="111">
        <v>5914649</v>
      </c>
      <c r="C56" s="86" t="s">
        <v>92</v>
      </c>
      <c r="D56" s="87" t="s">
        <v>278</v>
      </c>
      <c r="E56" s="88" t="s">
        <v>39</v>
      </c>
      <c r="F56" s="56">
        <v>324.26</v>
      </c>
      <c r="G56" s="95"/>
      <c r="H56" s="93">
        <v>0.27489999999999998</v>
      </c>
      <c r="I56" s="57">
        <v>8.1199999999999992</v>
      </c>
      <c r="J56" s="57">
        <v>9.32</v>
      </c>
      <c r="K56" s="57">
        <v>1.03</v>
      </c>
      <c r="L56" s="57">
        <v>10.35</v>
      </c>
      <c r="M56" s="57">
        <f t="shared" si="14"/>
        <v>3022.1000000000004</v>
      </c>
      <c r="N56" s="57">
        <f t="shared" si="15"/>
        <v>333.99</v>
      </c>
      <c r="O56" s="57">
        <f t="shared" si="16"/>
        <v>3356.09</v>
      </c>
      <c r="P56" s="113"/>
      <c r="BA56" s="53" t="e">
        <f>#REF!+#REF!+#REF!+#REF!+#REF!+#REF!+#REF!+#REF!+#REF!+#REF!+#REF!+#REF!+#REF!+#REF!+#REF!+#REF!+#REF!+#REF!</f>
        <v>#REF!</v>
      </c>
      <c r="BB56" s="53" t="e">
        <f t="shared" si="10"/>
        <v>#REF!</v>
      </c>
      <c r="CM56" s="78">
        <v>8952.61</v>
      </c>
    </row>
    <row r="57" spans="1:91" ht="21.95" customHeight="1" x14ac:dyDescent="0.2">
      <c r="A57" s="86" t="s">
        <v>130</v>
      </c>
      <c r="B57" s="111">
        <v>5914389</v>
      </c>
      <c r="C57" s="86" t="s">
        <v>92</v>
      </c>
      <c r="D57" s="87" t="s">
        <v>355</v>
      </c>
      <c r="E57" s="88" t="s">
        <v>26</v>
      </c>
      <c r="F57" s="56">
        <v>30156.18</v>
      </c>
      <c r="G57" s="95">
        <v>93</v>
      </c>
      <c r="H57" s="93">
        <v>0.27489999999999998</v>
      </c>
      <c r="I57" s="57">
        <v>0.82</v>
      </c>
      <c r="J57" s="57">
        <v>1</v>
      </c>
      <c r="K57" s="57">
        <v>0.05</v>
      </c>
      <c r="L57" s="57">
        <v>1.05</v>
      </c>
      <c r="M57" s="57">
        <f t="shared" si="14"/>
        <v>30156.18</v>
      </c>
      <c r="N57" s="57">
        <f t="shared" si="15"/>
        <v>1507.81</v>
      </c>
      <c r="O57" s="57">
        <f t="shared" si="16"/>
        <v>31663.99</v>
      </c>
      <c r="P57" s="113"/>
      <c r="BA57" s="53" t="e">
        <f>#REF!+#REF!+#REF!+#REF!+#REF!+#REF!+#REF!+#REF!+#REF!+#REF!+#REF!+#REF!+#REF!+#REF!+#REF!+#REF!+#REF!+#REF!</f>
        <v>#REF!</v>
      </c>
      <c r="BB57" s="53" t="e">
        <f t="shared" si="10"/>
        <v>#REF!</v>
      </c>
      <c r="CM57" s="78">
        <v>74476.73</v>
      </c>
    </row>
    <row r="58" spans="1:91" s="267" customFormat="1" ht="21.95" customHeight="1" x14ac:dyDescent="0.2">
      <c r="A58" s="260"/>
      <c r="B58" s="261"/>
      <c r="C58" s="262"/>
      <c r="D58" s="263" t="s">
        <v>757</v>
      </c>
      <c r="E58" s="263"/>
      <c r="F58" s="263"/>
      <c r="G58" s="264"/>
      <c r="H58" s="265"/>
      <c r="I58" s="265"/>
      <c r="J58" s="265"/>
      <c r="K58" s="265"/>
      <c r="L58" s="265"/>
      <c r="M58" s="266">
        <f>SUM(M54:M57)</f>
        <v>119290.63</v>
      </c>
      <c r="N58" s="266">
        <f>SUM(N54:N57)</f>
        <v>9307.2799999999988</v>
      </c>
      <c r="O58" s="266">
        <f>SUM(O54:O57)</f>
        <v>128597.91</v>
      </c>
      <c r="BA58" s="268" t="e">
        <f>#REF!+#REF!+#REF!+#REF!+#REF!+#REF!+#REF!+#REF!+#REF!+#REF!+#REF!+#REF!+#REF!+#REF!+#REF!+#REF!+#REF!+#REF!</f>
        <v>#REF!</v>
      </c>
      <c r="BB58" s="268" t="e">
        <f t="shared" si="10"/>
        <v>#REF!</v>
      </c>
      <c r="CM58" s="267">
        <v>1719153.2899999998</v>
      </c>
    </row>
    <row r="59" spans="1:91" s="267" customFormat="1" ht="21.95" customHeight="1" x14ac:dyDescent="0.2">
      <c r="A59" s="254">
        <v>5</v>
      </c>
      <c r="B59" s="255"/>
      <c r="C59" s="256"/>
      <c r="D59" s="257" t="s">
        <v>137</v>
      </c>
      <c r="E59" s="258"/>
      <c r="F59" s="259"/>
      <c r="G59" s="258"/>
      <c r="H59" s="258"/>
      <c r="I59" s="259"/>
      <c r="J59" s="259"/>
      <c r="K59" s="259"/>
      <c r="L59" s="259"/>
      <c r="M59" s="258"/>
      <c r="N59" s="258"/>
      <c r="O59" s="269"/>
      <c r="BA59" s="268" t="e">
        <f>#REF!+#REF!+#REF!+#REF!+#REF!+#REF!+#REF!+#REF!+#REF!+#REF!+#REF!+#REF!+#REF!+#REF!+#REF!+#REF!+#REF!+#REF!</f>
        <v>#REF!</v>
      </c>
      <c r="BB59" s="268" t="e">
        <f t="shared" si="10"/>
        <v>#REF!</v>
      </c>
    </row>
    <row r="60" spans="1:91" ht="21.95" customHeight="1" x14ac:dyDescent="0.2">
      <c r="A60" s="86" t="s">
        <v>131</v>
      </c>
      <c r="B60" s="111">
        <v>99814</v>
      </c>
      <c r="C60" s="86" t="s">
        <v>92</v>
      </c>
      <c r="D60" s="87" t="s">
        <v>139</v>
      </c>
      <c r="E60" s="88" t="s">
        <v>24</v>
      </c>
      <c r="F60" s="56">
        <v>57.034000000000006</v>
      </c>
      <c r="G60" s="95"/>
      <c r="H60" s="93">
        <v>0.27489999999999998</v>
      </c>
      <c r="I60" s="57">
        <v>2.13</v>
      </c>
      <c r="J60" s="57">
        <v>2.3200000000000003</v>
      </c>
      <c r="K60" s="57">
        <v>0.4</v>
      </c>
      <c r="L60" s="57">
        <v>2.72</v>
      </c>
      <c r="M60" s="57">
        <f t="shared" ref="M60:M66" si="17">O60-N60</f>
        <v>132.32</v>
      </c>
      <c r="N60" s="57">
        <f t="shared" ref="N60:N66" si="18">ROUND(F60*K60,2)</f>
        <v>22.81</v>
      </c>
      <c r="O60" s="57">
        <f t="shared" ref="O60:O66" si="19">ROUND(F60*L60,2)</f>
        <v>155.13</v>
      </c>
      <c r="P60" s="113"/>
      <c r="BA60" s="53" t="e">
        <f>#REF!+#REF!+#REF!+#REF!+#REF!+#REF!+#REF!+#REF!+#REF!+#REF!+#REF!+#REF!+#REF!+#REF!+#REF!+#REF!+#REF!+#REF!</f>
        <v>#REF!</v>
      </c>
      <c r="BB60" s="53" t="e">
        <f t="shared" si="10"/>
        <v>#REF!</v>
      </c>
      <c r="CM60" s="78">
        <v>2619.6800000000003</v>
      </c>
    </row>
    <row r="61" spans="1:91" ht="21.95" customHeight="1" x14ac:dyDescent="0.2">
      <c r="A61" s="86" t="s">
        <v>132</v>
      </c>
      <c r="B61" s="111">
        <v>5213400</v>
      </c>
      <c r="C61" s="86" t="s">
        <v>92</v>
      </c>
      <c r="D61" s="87" t="s">
        <v>310</v>
      </c>
      <c r="E61" s="88" t="s">
        <v>24</v>
      </c>
      <c r="F61" s="56">
        <v>41.634</v>
      </c>
      <c r="G61" s="95"/>
      <c r="H61" s="93">
        <v>0.27489999999999998</v>
      </c>
      <c r="I61" s="57">
        <v>20.28</v>
      </c>
      <c r="J61" s="57">
        <v>21.98</v>
      </c>
      <c r="K61" s="57">
        <v>3.87</v>
      </c>
      <c r="L61" s="57">
        <v>25.85</v>
      </c>
      <c r="M61" s="57">
        <f t="shared" si="17"/>
        <v>915.12</v>
      </c>
      <c r="N61" s="57">
        <f t="shared" si="18"/>
        <v>161.12</v>
      </c>
      <c r="O61" s="57">
        <f t="shared" si="19"/>
        <v>1076.24</v>
      </c>
      <c r="P61" s="113"/>
      <c r="BA61" s="53" t="e">
        <f>#REF!+#REF!+#REF!+#REF!+#REF!+#REF!+#REF!+#REF!+#REF!+#REF!+#REF!+#REF!+#REF!+#REF!+#REF!+#REF!+#REF!+#REF!</f>
        <v>#REF!</v>
      </c>
      <c r="BB61" s="53" t="e">
        <f t="shared" si="10"/>
        <v>#REF!</v>
      </c>
      <c r="CM61" s="78">
        <v>5593.3000000000011</v>
      </c>
    </row>
    <row r="62" spans="1:91" ht="21.95" customHeight="1" x14ac:dyDescent="0.2">
      <c r="A62" s="86" t="s">
        <v>133</v>
      </c>
      <c r="B62" s="111">
        <v>5213404</v>
      </c>
      <c r="C62" s="86" t="s">
        <v>92</v>
      </c>
      <c r="D62" s="87" t="s">
        <v>141</v>
      </c>
      <c r="E62" s="88" t="s">
        <v>24</v>
      </c>
      <c r="F62" s="56">
        <v>15.400000000000002</v>
      </c>
      <c r="G62" s="95"/>
      <c r="H62" s="93">
        <v>0.27489999999999998</v>
      </c>
      <c r="I62" s="57">
        <v>36.340000000000003</v>
      </c>
      <c r="J62" s="57">
        <v>39.39</v>
      </c>
      <c r="K62" s="57">
        <v>6.94</v>
      </c>
      <c r="L62" s="57">
        <v>46.33</v>
      </c>
      <c r="M62" s="57">
        <f t="shared" si="17"/>
        <v>606.6</v>
      </c>
      <c r="N62" s="57">
        <f t="shared" si="18"/>
        <v>106.88</v>
      </c>
      <c r="O62" s="57">
        <f t="shared" si="19"/>
        <v>713.48</v>
      </c>
      <c r="P62" s="113"/>
      <c r="BA62" s="53" t="e">
        <f>#REF!+#REF!+#REF!+#REF!+#REF!+#REF!+#REF!+#REF!+#REF!+#REF!+#REF!+#REF!+#REF!+#REF!+#REF!+#REF!+#REF!+#REF!</f>
        <v>#REF!</v>
      </c>
      <c r="BB62" s="53" t="e">
        <f t="shared" si="10"/>
        <v>#REF!</v>
      </c>
      <c r="CM62" s="78">
        <v>43858.359999999993</v>
      </c>
    </row>
    <row r="63" spans="1:91" ht="34.5" x14ac:dyDescent="0.2">
      <c r="A63" s="86" t="s">
        <v>134</v>
      </c>
      <c r="B63" s="111">
        <v>5213464</v>
      </c>
      <c r="C63" s="86" t="s">
        <v>92</v>
      </c>
      <c r="D63" s="87" t="s">
        <v>311</v>
      </c>
      <c r="E63" s="88" t="s">
        <v>30</v>
      </c>
      <c r="F63" s="56">
        <v>1</v>
      </c>
      <c r="G63" s="95"/>
      <c r="H63" s="93">
        <v>0.27489999999999998</v>
      </c>
      <c r="I63" s="57">
        <v>287.33999999999997</v>
      </c>
      <c r="J63" s="57">
        <v>311.39</v>
      </c>
      <c r="K63" s="57">
        <v>54.94</v>
      </c>
      <c r="L63" s="57">
        <v>366.33</v>
      </c>
      <c r="M63" s="57">
        <f t="shared" si="17"/>
        <v>311.39</v>
      </c>
      <c r="N63" s="57">
        <f t="shared" si="18"/>
        <v>54.94</v>
      </c>
      <c r="O63" s="57">
        <f t="shared" si="19"/>
        <v>366.33</v>
      </c>
      <c r="P63" s="113"/>
      <c r="BA63" s="53" t="e">
        <f>#REF!+#REF!+#REF!+#REF!+#REF!+#REF!+#REF!+#REF!+#REF!+#REF!+#REF!+#REF!+#REF!+#REF!+#REF!+#REF!+#REF!+#REF!</f>
        <v>#REF!</v>
      </c>
      <c r="BB63" s="53" t="e">
        <f t="shared" si="10"/>
        <v>#REF!</v>
      </c>
      <c r="CM63" s="78">
        <v>23512.399999999994</v>
      </c>
    </row>
    <row r="64" spans="1:91" ht="34.5" x14ac:dyDescent="0.2">
      <c r="A64" s="86" t="s">
        <v>135</v>
      </c>
      <c r="B64" s="111">
        <v>5213445</v>
      </c>
      <c r="C64" s="86" t="s">
        <v>92</v>
      </c>
      <c r="D64" s="87" t="s">
        <v>339</v>
      </c>
      <c r="E64" s="88" t="s">
        <v>30</v>
      </c>
      <c r="F64" s="56">
        <v>1</v>
      </c>
      <c r="G64" s="95"/>
      <c r="H64" s="93">
        <v>0.27489999999999998</v>
      </c>
      <c r="I64" s="57">
        <v>491.63</v>
      </c>
      <c r="J64" s="57">
        <v>532.77</v>
      </c>
      <c r="K64" s="57">
        <v>94.01</v>
      </c>
      <c r="L64" s="57">
        <v>626.78</v>
      </c>
      <c r="M64" s="57">
        <f t="shared" si="17"/>
        <v>532.77</v>
      </c>
      <c r="N64" s="57">
        <f t="shared" si="18"/>
        <v>94.01</v>
      </c>
      <c r="O64" s="57">
        <f t="shared" si="19"/>
        <v>626.78</v>
      </c>
      <c r="P64" s="113"/>
      <c r="BA64" s="53" t="e">
        <f>#REF!+#REF!+#REF!+#REF!+#REF!+#REF!+#REF!+#REF!+#REF!+#REF!+#REF!+#REF!+#REF!+#REF!+#REF!+#REF!+#REF!+#REF!</f>
        <v>#REF!</v>
      </c>
      <c r="BB64" s="53" t="e">
        <f t="shared" si="10"/>
        <v>#REF!</v>
      </c>
      <c r="CM64" s="78">
        <v>0</v>
      </c>
    </row>
    <row r="65" spans="1:91" ht="34.5" x14ac:dyDescent="0.2">
      <c r="A65" s="86" t="s">
        <v>136</v>
      </c>
      <c r="B65" s="111">
        <v>5213440</v>
      </c>
      <c r="C65" s="86" t="s">
        <v>92</v>
      </c>
      <c r="D65" s="87" t="s">
        <v>340</v>
      </c>
      <c r="E65" s="88" t="s">
        <v>30</v>
      </c>
      <c r="F65" s="56">
        <v>1</v>
      </c>
      <c r="G65" s="95"/>
      <c r="H65" s="93">
        <v>0.27489999999999998</v>
      </c>
      <c r="I65" s="57">
        <v>287.31</v>
      </c>
      <c r="J65" s="57">
        <v>311.35000000000002</v>
      </c>
      <c r="K65" s="57">
        <v>54.94</v>
      </c>
      <c r="L65" s="57">
        <v>366.29</v>
      </c>
      <c r="M65" s="57">
        <f t="shared" si="17"/>
        <v>311.35000000000002</v>
      </c>
      <c r="N65" s="57">
        <f t="shared" si="18"/>
        <v>54.94</v>
      </c>
      <c r="O65" s="57">
        <f t="shared" si="19"/>
        <v>366.29</v>
      </c>
      <c r="P65" s="113"/>
      <c r="BA65" s="53" t="e">
        <f>#REF!+#REF!+#REF!+#REF!+#REF!+#REF!+#REF!+#REF!+#REF!+#REF!+#REF!+#REF!+#REF!+#REF!+#REF!+#REF!+#REF!+#REF!</f>
        <v>#REF!</v>
      </c>
      <c r="BB65" s="53" t="e">
        <f t="shared" si="10"/>
        <v>#REF!</v>
      </c>
      <c r="CM65" s="78">
        <v>0</v>
      </c>
    </row>
    <row r="66" spans="1:91" ht="17.25" x14ac:dyDescent="0.2">
      <c r="A66" s="86" t="s">
        <v>476</v>
      </c>
      <c r="B66" s="111">
        <v>5213864</v>
      </c>
      <c r="C66" s="86" t="s">
        <v>92</v>
      </c>
      <c r="D66" s="87" t="s">
        <v>477</v>
      </c>
      <c r="E66" s="88" t="s">
        <v>30</v>
      </c>
      <c r="F66" s="56">
        <v>3</v>
      </c>
      <c r="G66" s="95"/>
      <c r="H66" s="93">
        <v>0.27489999999999998</v>
      </c>
      <c r="I66" s="57">
        <v>529.23</v>
      </c>
      <c r="J66" s="57">
        <v>573.52</v>
      </c>
      <c r="K66" s="57">
        <v>101.2</v>
      </c>
      <c r="L66" s="57">
        <v>674.72</v>
      </c>
      <c r="M66" s="57">
        <f t="shared" si="17"/>
        <v>1720.56</v>
      </c>
      <c r="N66" s="57">
        <f t="shared" si="18"/>
        <v>303.60000000000002</v>
      </c>
      <c r="O66" s="57">
        <f t="shared" si="19"/>
        <v>2024.16</v>
      </c>
      <c r="P66" s="113"/>
      <c r="BA66" s="53" t="e">
        <f>#REF!+#REF!+#REF!+#REF!+#REF!+#REF!+#REF!+#REF!+#REF!+#REF!+#REF!+#REF!+#REF!+#REF!+#REF!+#REF!+#REF!+#REF!</f>
        <v>#REF!</v>
      </c>
      <c r="BB66" s="53" t="e">
        <f t="shared" si="10"/>
        <v>#REF!</v>
      </c>
      <c r="CM66" s="78">
        <v>0</v>
      </c>
    </row>
    <row r="67" spans="1:91" s="267" customFormat="1" ht="21.95" customHeight="1" x14ac:dyDescent="0.2">
      <c r="A67" s="260"/>
      <c r="B67" s="261"/>
      <c r="C67" s="262"/>
      <c r="D67" s="263" t="s">
        <v>758</v>
      </c>
      <c r="E67" s="263"/>
      <c r="F67" s="263"/>
      <c r="G67" s="264"/>
      <c r="H67" s="265"/>
      <c r="I67" s="265"/>
      <c r="J67" s="265"/>
      <c r="K67" s="265"/>
      <c r="L67" s="265"/>
      <c r="M67" s="266">
        <f>SUM(M60:M66)</f>
        <v>4530.1099999999997</v>
      </c>
      <c r="N67" s="266">
        <f>SUM(N60:N66)</f>
        <v>798.3</v>
      </c>
      <c r="O67" s="266">
        <f>SUM(O60:O66)</f>
        <v>5328.41</v>
      </c>
      <c r="BA67" s="268" t="e">
        <f>#REF!+#REF!+#REF!+#REF!+#REF!+#REF!+#REF!+#REF!+#REF!+#REF!+#REF!+#REF!+#REF!+#REF!+#REF!+#REF!+#REF!+#REF!</f>
        <v>#REF!</v>
      </c>
      <c r="BB67" s="268" t="e">
        <f t="shared" si="10"/>
        <v>#REF!</v>
      </c>
      <c r="CM67" s="267">
        <v>86849.819999999992</v>
      </c>
    </row>
    <row r="68" spans="1:91" s="267" customFormat="1" ht="21.75" customHeight="1" x14ac:dyDescent="0.2">
      <c r="A68" s="254">
        <v>6</v>
      </c>
      <c r="B68" s="255"/>
      <c r="C68" s="256"/>
      <c r="D68" s="257" t="s">
        <v>257</v>
      </c>
      <c r="E68" s="258"/>
      <c r="F68" s="259"/>
      <c r="G68" s="258"/>
      <c r="H68" s="258"/>
      <c r="I68" s="259"/>
      <c r="J68" s="259"/>
      <c r="K68" s="259"/>
      <c r="L68" s="259"/>
      <c r="M68" s="258"/>
      <c r="N68" s="258"/>
      <c r="O68" s="269"/>
      <c r="BA68" s="268" t="e">
        <f>#REF!+#REF!+#REF!+#REF!+#REF!+#REF!+#REF!+#REF!+#REF!+#REF!+#REF!+#REF!+#REF!+#REF!+#REF!+#REF!+#REF!+#REF!</f>
        <v>#REF!</v>
      </c>
      <c r="BB68" s="268" t="e">
        <f t="shared" si="10"/>
        <v>#REF!</v>
      </c>
    </row>
    <row r="69" spans="1:91" ht="21.95" customHeight="1" x14ac:dyDescent="0.2">
      <c r="A69" s="86" t="s">
        <v>138</v>
      </c>
      <c r="B69" s="111" t="s">
        <v>288</v>
      </c>
      <c r="C69" s="86" t="s">
        <v>201</v>
      </c>
      <c r="D69" s="87" t="s">
        <v>267</v>
      </c>
      <c r="E69" s="88" t="s">
        <v>30</v>
      </c>
      <c r="F69" s="56">
        <v>1</v>
      </c>
      <c r="G69" s="95"/>
      <c r="H69" s="93">
        <v>0.27489999999999998</v>
      </c>
      <c r="I69" s="57">
        <v>21991.493826666669</v>
      </c>
      <c r="J69" s="57">
        <v>26635.119999999999</v>
      </c>
      <c r="K69" s="57">
        <v>1401.84</v>
      </c>
      <c r="L69" s="57">
        <v>28036.959999999999</v>
      </c>
      <c r="M69" s="57">
        <f>O69-N69</f>
        <v>26635.119999999999</v>
      </c>
      <c r="N69" s="57">
        <f>ROUND(F69*K69,2)</f>
        <v>1401.84</v>
      </c>
      <c r="O69" s="57">
        <f>ROUND(F69*L69,2)</f>
        <v>28036.959999999999</v>
      </c>
      <c r="P69" s="113"/>
      <c r="BA69" s="53" t="e">
        <f>#REF!+#REF!+#REF!+#REF!+#REF!+#REF!+#REF!+#REF!+#REF!+#REF!+#REF!+#REF!+#REF!+#REF!+#REF!+#REF!+#REF!+#REF!</f>
        <v>#REF!</v>
      </c>
      <c r="BB69" s="53" t="e">
        <f t="shared" si="10"/>
        <v>#REF!</v>
      </c>
      <c r="CM69" s="78">
        <v>0</v>
      </c>
    </row>
    <row r="70" spans="1:91" ht="21.95" customHeight="1" x14ac:dyDescent="0.2">
      <c r="A70" s="86" t="s">
        <v>140</v>
      </c>
      <c r="B70" s="111" t="s">
        <v>298</v>
      </c>
      <c r="C70" s="86" t="s">
        <v>92</v>
      </c>
      <c r="D70" s="87" t="s">
        <v>4</v>
      </c>
      <c r="E70" s="88" t="s">
        <v>24</v>
      </c>
      <c r="F70" s="56">
        <v>1015.4</v>
      </c>
      <c r="G70" s="95"/>
      <c r="H70" s="93">
        <v>0.27489999999999998</v>
      </c>
      <c r="I70" s="57">
        <v>0.85</v>
      </c>
      <c r="J70" s="57">
        <v>0.98000000000000009</v>
      </c>
      <c r="K70" s="57">
        <v>0.1</v>
      </c>
      <c r="L70" s="57">
        <v>1.08</v>
      </c>
      <c r="M70" s="57">
        <f>O70-N70</f>
        <v>995.09000000000015</v>
      </c>
      <c r="N70" s="57">
        <f>ROUND(F70*K70,2)</f>
        <v>101.54</v>
      </c>
      <c r="O70" s="57">
        <f>ROUND(F70*L70,2)</f>
        <v>1096.6300000000001</v>
      </c>
      <c r="P70" s="113"/>
      <c r="BA70" s="53" t="e">
        <f>#REF!+#REF!+#REF!+#REF!+#REF!+#REF!+#REF!+#REF!+#REF!+#REF!+#REF!+#REF!+#REF!+#REF!+#REF!+#REF!+#REF!+#REF!</f>
        <v>#REF!</v>
      </c>
      <c r="BB70" s="53" t="e">
        <f t="shared" si="10"/>
        <v>#REF!</v>
      </c>
      <c r="CM70" s="78">
        <v>11518.960000000001</v>
      </c>
    </row>
    <row r="71" spans="1:91" s="267" customFormat="1" ht="21.95" customHeight="1" x14ac:dyDescent="0.2">
      <c r="A71" s="260"/>
      <c r="B71" s="261"/>
      <c r="C71" s="262"/>
      <c r="D71" s="263" t="s">
        <v>759</v>
      </c>
      <c r="E71" s="263"/>
      <c r="F71" s="263"/>
      <c r="G71" s="264"/>
      <c r="H71" s="265"/>
      <c r="I71" s="265"/>
      <c r="J71" s="265"/>
      <c r="K71" s="265"/>
      <c r="L71" s="265"/>
      <c r="M71" s="266">
        <f>SUM(M69:M70)</f>
        <v>27630.21</v>
      </c>
      <c r="N71" s="266">
        <f>SUM(N69:N70)</f>
        <v>1503.3799999999999</v>
      </c>
      <c r="O71" s="266">
        <f>SUM(O69:O70)</f>
        <v>29133.59</v>
      </c>
      <c r="BA71" s="268" t="e">
        <f>#REF!+#REF!+#REF!+#REF!+#REF!+#REF!+#REF!+#REF!+#REF!+#REF!+#REF!+#REF!+#REF!+#REF!+#REF!+#REF!+#REF!+#REF!</f>
        <v>#REF!</v>
      </c>
      <c r="BB71" s="268" t="e">
        <f t="shared" si="10"/>
        <v>#REF!</v>
      </c>
      <c r="CM71" s="267">
        <v>21728.170000000002</v>
      </c>
    </row>
    <row r="72" spans="1:91" s="267" customFormat="1" ht="21.95" customHeight="1" x14ac:dyDescent="0.2">
      <c r="A72" s="254">
        <v>7</v>
      </c>
      <c r="B72" s="255"/>
      <c r="C72" s="256"/>
      <c r="D72" s="257" t="s">
        <v>322</v>
      </c>
      <c r="E72" s="258"/>
      <c r="F72" s="259"/>
      <c r="G72" s="258"/>
      <c r="H72" s="258"/>
      <c r="I72" s="259"/>
      <c r="J72" s="259"/>
      <c r="K72" s="259"/>
      <c r="L72" s="259"/>
      <c r="M72" s="258"/>
      <c r="N72" s="258"/>
      <c r="O72" s="269"/>
      <c r="BA72" s="268" t="e">
        <f>#REF!+#REF!+#REF!+#REF!+#REF!+#REF!+#REF!+#REF!+#REF!+#REF!+#REF!+#REF!+#REF!+#REF!+#REF!+#REF!+#REF!+#REF!</f>
        <v>#REF!</v>
      </c>
      <c r="BB72" s="268" t="e">
        <f t="shared" si="10"/>
        <v>#REF!</v>
      </c>
    </row>
    <row r="73" spans="1:91" s="267" customFormat="1" ht="21.95" customHeight="1" x14ac:dyDescent="0.2">
      <c r="A73" s="254" t="s">
        <v>142</v>
      </c>
      <c r="B73" s="255"/>
      <c r="C73" s="256"/>
      <c r="D73" s="257" t="s">
        <v>318</v>
      </c>
      <c r="E73" s="258"/>
      <c r="F73" s="259"/>
      <c r="G73" s="258"/>
      <c r="H73" s="258"/>
      <c r="I73" s="259"/>
      <c r="J73" s="259"/>
      <c r="K73" s="259"/>
      <c r="L73" s="259"/>
      <c r="M73" s="258"/>
      <c r="N73" s="258"/>
      <c r="O73" s="269"/>
      <c r="BA73" s="268" t="e">
        <f>#REF!+#REF!+#REF!+#REF!+#REF!+#REF!+#REF!+#REF!+#REF!+#REF!+#REF!+#REF!+#REF!+#REF!+#REF!+#REF!+#REF!+#REF!</f>
        <v>#REF!</v>
      </c>
      <c r="BB73" s="268" t="e">
        <f t="shared" si="10"/>
        <v>#REF!</v>
      </c>
    </row>
    <row r="74" spans="1:91" ht="21.95" customHeight="1" x14ac:dyDescent="0.2">
      <c r="A74" s="86" t="s">
        <v>346</v>
      </c>
      <c r="B74" s="111" t="s">
        <v>327</v>
      </c>
      <c r="C74" s="86" t="s">
        <v>263</v>
      </c>
      <c r="D74" s="87" t="s">
        <v>319</v>
      </c>
      <c r="E74" s="88" t="s">
        <v>27</v>
      </c>
      <c r="F74" s="56">
        <v>1142.32</v>
      </c>
      <c r="G74" s="95"/>
      <c r="H74" s="93">
        <v>0.15</v>
      </c>
      <c r="I74" s="57">
        <v>3.8341685924503555</v>
      </c>
      <c r="J74" s="57">
        <v>4.41</v>
      </c>
      <c r="K74" s="57">
        <v>0</v>
      </c>
      <c r="L74" s="57">
        <v>4.41</v>
      </c>
      <c r="M74" s="57">
        <f t="shared" ref="M74:M76" si="20">O74-N74</f>
        <v>5037.63</v>
      </c>
      <c r="N74" s="57">
        <f t="shared" ref="N74:N76" si="21">ROUND(F74*K74,2)</f>
        <v>0</v>
      </c>
      <c r="O74" s="57">
        <f t="shared" ref="O74:O76" si="22">ROUND(F74*L74,2)</f>
        <v>5037.63</v>
      </c>
      <c r="P74" s="113"/>
      <c r="BA74" s="53" t="e">
        <f>#REF!+#REF!+#REF!+#REF!+#REF!+#REF!+#REF!+#REF!+#REF!+#REF!+#REF!+#REF!+#REF!+#REF!+#REF!+#REF!+#REF!+#REF!</f>
        <v>#REF!</v>
      </c>
      <c r="BB74" s="53" t="e">
        <f t="shared" si="10"/>
        <v>#REF!</v>
      </c>
      <c r="CM74" s="78">
        <v>10209.210000000001</v>
      </c>
    </row>
    <row r="75" spans="1:91" ht="21.95" customHeight="1" x14ac:dyDescent="0.2">
      <c r="A75" s="86" t="s">
        <v>347</v>
      </c>
      <c r="B75" s="111" t="s">
        <v>327</v>
      </c>
      <c r="C75" s="86" t="s">
        <v>263</v>
      </c>
      <c r="D75" s="87" t="s">
        <v>320</v>
      </c>
      <c r="E75" s="88" t="s">
        <v>326</v>
      </c>
      <c r="F75" s="56">
        <v>20.5</v>
      </c>
      <c r="G75" s="95"/>
      <c r="H75" s="93">
        <v>0.15</v>
      </c>
      <c r="I75" s="57">
        <v>5179.2158763230664</v>
      </c>
      <c r="J75" s="57">
        <v>5956.1</v>
      </c>
      <c r="K75" s="57">
        <v>0</v>
      </c>
      <c r="L75" s="57">
        <v>5956.1</v>
      </c>
      <c r="M75" s="57">
        <f t="shared" si="20"/>
        <v>122100.05</v>
      </c>
      <c r="N75" s="57">
        <f t="shared" si="21"/>
        <v>0</v>
      </c>
      <c r="O75" s="57">
        <f t="shared" si="22"/>
        <v>122100.05</v>
      </c>
      <c r="P75" s="113"/>
      <c r="BA75" s="53" t="e">
        <f>#REF!+#REF!+#REF!+#REF!+#REF!+#REF!+#REF!+#REF!+#REF!+#REF!+#REF!+#REF!+#REF!+#REF!+#REF!+#REF!+#REF!+#REF!</f>
        <v>#REF!</v>
      </c>
      <c r="BB75" s="53" t="e">
        <f t="shared" si="10"/>
        <v>#REF!</v>
      </c>
      <c r="CM75" s="78">
        <v>0</v>
      </c>
    </row>
    <row r="76" spans="1:91" ht="21.95" customHeight="1" x14ac:dyDescent="0.2">
      <c r="A76" s="86" t="s">
        <v>348</v>
      </c>
      <c r="B76" s="111" t="s">
        <v>327</v>
      </c>
      <c r="C76" s="86" t="s">
        <v>263</v>
      </c>
      <c r="D76" s="87" t="s">
        <v>321</v>
      </c>
      <c r="E76" s="88" t="s">
        <v>27</v>
      </c>
      <c r="F76" s="56">
        <v>3305.4</v>
      </c>
      <c r="G76" s="95"/>
      <c r="H76" s="93">
        <v>0.15</v>
      </c>
      <c r="I76" s="57">
        <v>6.3960064782914703</v>
      </c>
      <c r="J76" s="57">
        <v>7.36</v>
      </c>
      <c r="K76" s="57">
        <v>0</v>
      </c>
      <c r="L76" s="57">
        <v>7.36</v>
      </c>
      <c r="M76" s="57">
        <f t="shared" si="20"/>
        <v>24327.74</v>
      </c>
      <c r="N76" s="57">
        <f t="shared" si="21"/>
        <v>0</v>
      </c>
      <c r="O76" s="57">
        <f t="shared" si="22"/>
        <v>24327.74</v>
      </c>
      <c r="P76" s="113"/>
      <c r="BA76" s="53" t="e">
        <f>#REF!+#REF!+#REF!+#REF!+#REF!+#REF!+#REF!+#REF!+#REF!+#REF!+#REF!+#REF!+#REF!+#REF!+#REF!+#REF!+#REF!+#REF!</f>
        <v>#REF!</v>
      </c>
      <c r="BB76" s="53" t="e">
        <f t="shared" si="10"/>
        <v>#REF!</v>
      </c>
      <c r="CM76" s="78">
        <v>11518.960000000001</v>
      </c>
    </row>
    <row r="77" spans="1:91" s="267" customFormat="1" ht="21.95" customHeight="1" x14ac:dyDescent="0.2">
      <c r="A77" s="254" t="s">
        <v>143</v>
      </c>
      <c r="B77" s="255"/>
      <c r="C77" s="256"/>
      <c r="D77" s="257" t="s">
        <v>323</v>
      </c>
      <c r="E77" s="258"/>
      <c r="F77" s="259"/>
      <c r="G77" s="258"/>
      <c r="H77" s="258"/>
      <c r="I77" s="259"/>
      <c r="J77" s="259"/>
      <c r="K77" s="259"/>
      <c r="L77" s="259"/>
      <c r="M77" s="258"/>
      <c r="N77" s="258"/>
      <c r="O77" s="269"/>
      <c r="BA77" s="268" t="e">
        <f>#REF!+#REF!+#REF!+#REF!+#REF!+#REF!+#REF!+#REF!+#REF!+#REF!+#REF!+#REF!+#REF!+#REF!+#REF!+#REF!+#REF!+#REF!</f>
        <v>#REF!</v>
      </c>
      <c r="BB77" s="268" t="e">
        <f t="shared" ref="BB77:BB81" si="23">O77-BA77</f>
        <v>#REF!</v>
      </c>
    </row>
    <row r="78" spans="1:91" ht="34.5" x14ac:dyDescent="0.2">
      <c r="A78" s="86" t="s">
        <v>349</v>
      </c>
      <c r="B78" s="111">
        <v>102332</v>
      </c>
      <c r="C78" s="86" t="s">
        <v>92</v>
      </c>
      <c r="D78" s="87" t="s">
        <v>279</v>
      </c>
      <c r="E78" s="88" t="s">
        <v>26</v>
      </c>
      <c r="F78" s="56">
        <v>748.43</v>
      </c>
      <c r="G78" s="95">
        <v>30</v>
      </c>
      <c r="H78" s="93">
        <v>0.15</v>
      </c>
      <c r="I78" s="57">
        <v>1.93</v>
      </c>
      <c r="J78" s="57">
        <v>2.1100000000000003</v>
      </c>
      <c r="K78" s="57">
        <v>0.11</v>
      </c>
      <c r="L78" s="57">
        <v>2.2200000000000002</v>
      </c>
      <c r="M78" s="57">
        <f t="shared" ref="M78:M79" si="24">O78-N78</f>
        <v>1579.18</v>
      </c>
      <c r="N78" s="57">
        <f t="shared" ref="N78:N79" si="25">ROUND(F78*K78,2)</f>
        <v>82.33</v>
      </c>
      <c r="O78" s="57">
        <f t="shared" ref="O78:O79" si="26">ROUND(F78*L78,2)</f>
        <v>1661.51</v>
      </c>
      <c r="P78" s="113"/>
      <c r="BA78" s="53" t="e">
        <f>#REF!+#REF!+#REF!+#REF!+#REF!+#REF!+#REF!+#REF!+#REF!+#REF!+#REF!+#REF!+#REF!+#REF!+#REF!+#REF!+#REF!+#REF!</f>
        <v>#REF!</v>
      </c>
      <c r="BB78" s="53" t="e">
        <f t="shared" si="23"/>
        <v>#REF!</v>
      </c>
      <c r="CM78" s="78">
        <v>9823.4</v>
      </c>
    </row>
    <row r="79" spans="1:91" ht="34.5" x14ac:dyDescent="0.2">
      <c r="A79" s="86" t="s">
        <v>350</v>
      </c>
      <c r="B79" s="111">
        <v>102333</v>
      </c>
      <c r="C79" s="86" t="s">
        <v>92</v>
      </c>
      <c r="D79" s="87" t="s">
        <v>280</v>
      </c>
      <c r="E79" s="88" t="s">
        <v>26</v>
      </c>
      <c r="F79" s="56">
        <v>7808.63</v>
      </c>
      <c r="G79" s="95">
        <v>313</v>
      </c>
      <c r="H79" s="93">
        <v>0.15</v>
      </c>
      <c r="I79" s="57">
        <v>0.77</v>
      </c>
      <c r="J79" s="57">
        <v>0.85</v>
      </c>
      <c r="K79" s="57">
        <v>0.04</v>
      </c>
      <c r="L79" s="57">
        <v>0.89</v>
      </c>
      <c r="M79" s="57">
        <f t="shared" si="24"/>
        <v>6637.33</v>
      </c>
      <c r="N79" s="57">
        <f t="shared" si="25"/>
        <v>312.35000000000002</v>
      </c>
      <c r="O79" s="57">
        <f t="shared" si="26"/>
        <v>6949.68</v>
      </c>
      <c r="P79" s="113"/>
      <c r="BA79" s="53" t="e">
        <f>#REF!+#REF!+#REF!+#REF!+#REF!+#REF!+#REF!+#REF!+#REF!+#REF!+#REF!+#REF!+#REF!+#REF!+#REF!+#REF!+#REF!+#REF!</f>
        <v>#REF!</v>
      </c>
      <c r="BB79" s="53" t="e">
        <f t="shared" si="23"/>
        <v>#REF!</v>
      </c>
      <c r="CM79" s="78">
        <v>34802.410000000003</v>
      </c>
    </row>
    <row r="80" spans="1:91" s="267" customFormat="1" ht="21" customHeight="1" x14ac:dyDescent="0.2">
      <c r="A80" s="260"/>
      <c r="B80" s="261"/>
      <c r="C80" s="262"/>
      <c r="D80" s="263" t="s">
        <v>760</v>
      </c>
      <c r="E80" s="263"/>
      <c r="F80" s="263"/>
      <c r="G80" s="264"/>
      <c r="H80" s="265"/>
      <c r="I80" s="265"/>
      <c r="J80" s="265"/>
      <c r="K80" s="265"/>
      <c r="L80" s="265"/>
      <c r="M80" s="266">
        <f>SUM(M73:M79)</f>
        <v>159681.93</v>
      </c>
      <c r="N80" s="266">
        <f>SUM(N73:N79)</f>
        <v>394.68</v>
      </c>
      <c r="O80" s="266">
        <f>SUM(O73:O79)</f>
        <v>160076.61000000002</v>
      </c>
      <c r="BA80" s="268" t="e">
        <f>#REF!+#REF!+#REF!+#REF!+#REF!+#REF!+#REF!+#REF!+#REF!+#REF!+#REF!+#REF!+#REF!+#REF!+#REF!+#REF!+#REF!+#REF!</f>
        <v>#REF!</v>
      </c>
      <c r="BB80" s="268" t="e">
        <f t="shared" si="23"/>
        <v>#REF!</v>
      </c>
      <c r="CM80" s="267">
        <v>21728.170000000002</v>
      </c>
    </row>
    <row r="81" spans="1:91" s="267" customFormat="1" ht="21" customHeight="1" x14ac:dyDescent="0.2">
      <c r="A81" s="260" t="s">
        <v>343</v>
      </c>
      <c r="B81" s="261"/>
      <c r="C81" s="262"/>
      <c r="D81" s="263"/>
      <c r="E81" s="263"/>
      <c r="F81" s="263"/>
      <c r="G81" s="264"/>
      <c r="H81" s="265"/>
      <c r="I81" s="265"/>
      <c r="J81" s="265"/>
      <c r="K81" s="265"/>
      <c r="L81" s="265"/>
      <c r="M81" s="266">
        <f>M71+M67+M58+M35+M17+M52+M80</f>
        <v>1233595.4099999999</v>
      </c>
      <c r="N81" s="266">
        <f>N71+N67+N58+N35+N17+N52+N80</f>
        <v>125634.28999999998</v>
      </c>
      <c r="O81" s="266">
        <f>O71+O67+O58+O35+O17+O52+O80</f>
        <v>1359229.7000000002</v>
      </c>
      <c r="BA81" s="268" t="e">
        <f>#REF!+#REF!+#REF!+#REF!+#REF!+#REF!+#REF!+#REF!+#REF!+#REF!+#REF!+#REF!+#REF!+#REF!+#REF!+#REF!+#REF!+#REF!</f>
        <v>#REF!</v>
      </c>
      <c r="BB81" s="268" t="e">
        <f t="shared" si="23"/>
        <v>#REF!</v>
      </c>
      <c r="CM81" s="267">
        <v>6193235.9699999997</v>
      </c>
    </row>
    <row r="82" spans="1:91" ht="28.5" customHeight="1" x14ac:dyDescent="0.2">
      <c r="A82" s="89"/>
      <c r="B82" s="114"/>
      <c r="C82" s="89"/>
      <c r="D82" s="90"/>
      <c r="E82" s="89"/>
      <c r="F82" s="89"/>
      <c r="G82" s="96"/>
      <c r="H82" s="12"/>
      <c r="I82" s="12"/>
      <c r="J82" s="12"/>
      <c r="K82" s="12"/>
      <c r="L82" s="12"/>
      <c r="M82" s="12"/>
      <c r="N82" s="12"/>
      <c r="O82" s="211" t="s">
        <v>480</v>
      </c>
    </row>
    <row r="83" spans="1:91" ht="28.5" customHeight="1" x14ac:dyDescent="0.2">
      <c r="A83" s="89"/>
      <c r="B83" s="114"/>
      <c r="C83" s="89"/>
      <c r="D83" s="90"/>
      <c r="E83" s="89"/>
      <c r="F83" s="89"/>
      <c r="G83" s="96"/>
      <c r="H83" s="12"/>
      <c r="I83" s="12"/>
      <c r="J83" s="12"/>
      <c r="K83" s="12"/>
      <c r="L83" s="12"/>
      <c r="M83" s="12"/>
      <c r="N83" s="12"/>
      <c r="O83" s="12"/>
    </row>
    <row r="84" spans="1:91" ht="28.5" customHeight="1" x14ac:dyDescent="0.2">
      <c r="A84" s="89"/>
      <c r="B84" s="114"/>
      <c r="C84" s="89"/>
      <c r="D84" s="90"/>
      <c r="E84" s="89"/>
      <c r="F84" s="89"/>
      <c r="G84" s="96"/>
      <c r="H84" s="12"/>
      <c r="I84" s="12"/>
      <c r="J84" s="12"/>
      <c r="K84" s="12"/>
      <c r="L84" s="12"/>
      <c r="M84" s="12"/>
      <c r="N84" s="12"/>
      <c r="O84" s="12"/>
    </row>
    <row r="85" spans="1:91" ht="28.5" customHeight="1" x14ac:dyDescent="0.2">
      <c r="A85" s="89"/>
      <c r="B85" s="114"/>
      <c r="C85" s="89"/>
      <c r="D85" s="90"/>
      <c r="E85" s="89"/>
      <c r="F85" s="89"/>
      <c r="G85" s="96"/>
      <c r="H85" s="12"/>
      <c r="I85" s="12"/>
      <c r="J85" s="12"/>
      <c r="K85" s="12"/>
      <c r="L85" s="12"/>
      <c r="M85" s="12"/>
      <c r="N85" s="12"/>
      <c r="O85" s="12"/>
    </row>
    <row r="86" spans="1:91" ht="28.5" customHeight="1" x14ac:dyDescent="0.2">
      <c r="A86" s="89"/>
      <c r="B86" s="114"/>
      <c r="C86" s="89"/>
      <c r="D86" s="90"/>
      <c r="E86" s="89"/>
      <c r="F86" s="89"/>
      <c r="G86" s="96"/>
      <c r="H86" s="12"/>
      <c r="I86" s="12"/>
      <c r="J86" s="12"/>
      <c r="K86" s="12"/>
      <c r="L86" s="12"/>
      <c r="M86" s="12"/>
      <c r="N86" s="12"/>
      <c r="O86" s="12"/>
    </row>
    <row r="87" spans="1:91" ht="28.5" customHeight="1" x14ac:dyDescent="0.2">
      <c r="A87" s="89"/>
      <c r="B87" s="114"/>
      <c r="C87" s="89"/>
      <c r="D87" s="90"/>
      <c r="E87" s="89"/>
      <c r="F87" s="89"/>
      <c r="G87" s="96"/>
      <c r="H87" s="12"/>
      <c r="I87" s="12"/>
      <c r="J87" s="12"/>
      <c r="K87" s="12"/>
      <c r="L87" s="12"/>
      <c r="M87" s="12"/>
      <c r="N87" s="12"/>
      <c r="O87" s="12"/>
    </row>
  </sheetData>
  <mergeCells count="12">
    <mergeCell ref="A7:O7"/>
    <mergeCell ref="A9:A10"/>
    <mergeCell ref="D9:D10"/>
    <mergeCell ref="E9:E10"/>
    <mergeCell ref="F9:F10"/>
    <mergeCell ref="O9:O10"/>
    <mergeCell ref="C9:C10"/>
    <mergeCell ref="B9:B10"/>
    <mergeCell ref="H9:H10"/>
    <mergeCell ref="G9:G10"/>
    <mergeCell ref="N9:N10"/>
    <mergeCell ref="M9:M10"/>
  </mergeCells>
  <phoneticPr fontId="39" type="noConversion"/>
  <printOptions horizontalCentered="1"/>
  <pageMargins left="0" right="0" top="0.27559055118110237" bottom="0.31496062992125984" header="0.19685039370078741" footer="0.19685039370078741"/>
  <pageSetup paperSize="8" scale="59" fitToHeight="2" orientation="landscape" r:id="rId1"/>
  <headerFooter alignWithMargins="0"/>
  <rowBreaks count="1" manualBreakCount="1">
    <brk id="52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V66"/>
  <sheetViews>
    <sheetView showGridLines="0" showZeros="0" tabSelected="1" view="pageBreakPreview" topLeftCell="J21" zoomScale="70" zoomScaleNormal="70" zoomScaleSheetLayoutView="70" workbookViewId="0">
      <selection activeCell="O32" sqref="O32"/>
    </sheetView>
  </sheetViews>
  <sheetFormatPr defaultRowHeight="17.25" x14ac:dyDescent="0.2"/>
  <cols>
    <col min="1" max="1" width="15.42578125" style="190" customWidth="1"/>
    <col min="2" max="2" width="54.5703125" style="190" customWidth="1"/>
    <col min="3" max="3" width="22.7109375" style="190" customWidth="1"/>
    <col min="4" max="4" width="10.42578125" style="17" customWidth="1"/>
    <col min="5" max="5" width="9.85546875" style="126" customWidth="1"/>
    <col min="6" max="6" width="20.28515625" style="22" customWidth="1"/>
    <col min="7" max="7" width="12.5703125" style="126" customWidth="1"/>
    <col min="8" max="8" width="20.28515625" style="22" customWidth="1"/>
    <col min="9" max="9" width="11.7109375" style="191" customWidth="1"/>
    <col min="10" max="10" width="19.42578125" style="22" customWidth="1"/>
    <col min="11" max="11" width="9.85546875" style="126" customWidth="1"/>
    <col min="12" max="12" width="19.42578125" style="22" customWidth="1"/>
    <col min="13" max="13" width="52.42578125" style="126" bestFit="1" customWidth="1"/>
    <col min="14" max="14" width="19.42578125" style="22" customWidth="1"/>
    <col min="15" max="15" width="19.85546875" style="126" customWidth="1"/>
    <col min="16" max="16" width="19.42578125" style="22" customWidth="1"/>
    <col min="17" max="17" width="19.42578125" style="126" bestFit="1" customWidth="1"/>
    <col min="18" max="18" width="19.42578125" style="22" customWidth="1"/>
    <col min="19" max="19" width="17.85546875" style="126" bestFit="1" customWidth="1"/>
    <col min="20" max="20" width="22.85546875" style="22" customWidth="1"/>
    <col min="21" max="21" width="19" style="126" customWidth="1"/>
    <col min="22" max="22" width="19.42578125" style="22" customWidth="1"/>
    <col min="23" max="23" width="15" style="190" customWidth="1"/>
    <col min="24" max="16384" width="9.140625" style="190"/>
  </cols>
  <sheetData>
    <row r="1" spans="1:22" ht="21.95" customHeight="1" x14ac:dyDescent="0.2">
      <c r="A1" s="415"/>
      <c r="B1" s="416"/>
      <c r="C1" s="417"/>
      <c r="D1" s="417"/>
      <c r="E1" s="418"/>
      <c r="F1" s="419"/>
      <c r="G1" s="418"/>
      <c r="H1" s="419"/>
      <c r="I1" s="420"/>
      <c r="J1" s="421"/>
      <c r="L1" s="23"/>
      <c r="N1" s="23"/>
      <c r="P1" s="23"/>
      <c r="R1" s="23"/>
      <c r="T1" s="23"/>
      <c r="V1" s="23"/>
    </row>
    <row r="2" spans="1:22" ht="21.95" customHeight="1" x14ac:dyDescent="0.2">
      <c r="A2" s="422" t="str">
        <f>ORÇAMENTO!$A$1</f>
        <v>CONTRATANTE: PREFEITURA MUNICOPAL DE SÃO VICENTE DO SUL</v>
      </c>
      <c r="B2" s="423"/>
      <c r="D2" s="190"/>
      <c r="E2" s="124"/>
      <c r="F2" s="23"/>
      <c r="G2" s="124"/>
      <c r="H2" s="23"/>
      <c r="I2" s="126"/>
      <c r="J2" s="424"/>
      <c r="K2" s="191"/>
      <c r="L2" s="18"/>
      <c r="M2" s="191"/>
      <c r="N2" s="18"/>
      <c r="O2" s="191"/>
      <c r="P2" s="18"/>
      <c r="Q2" s="191"/>
      <c r="R2" s="18"/>
      <c r="S2" s="191"/>
      <c r="T2" s="18"/>
      <c r="U2" s="191"/>
      <c r="V2" s="18"/>
    </row>
    <row r="3" spans="1:22" ht="21.95" customHeight="1" x14ac:dyDescent="0.2">
      <c r="A3" s="422" t="str">
        <f>ORÇAMENTO!$A$2</f>
        <v>LOCAL:</v>
      </c>
      <c r="B3" s="425" t="str">
        <f>ORÇAMENTO!B2</f>
        <v>RUA ANTERO XAVIER - T02</v>
      </c>
      <c r="D3" s="190"/>
      <c r="E3" s="124"/>
      <c r="F3" s="23"/>
      <c r="G3" s="124"/>
      <c r="H3" s="23"/>
      <c r="I3" s="126"/>
      <c r="J3" s="424"/>
      <c r="K3" s="191"/>
      <c r="L3" s="18"/>
      <c r="M3" s="191"/>
      <c r="N3" s="18"/>
      <c r="O3" s="191"/>
      <c r="P3" s="18"/>
      <c r="Q3" s="191"/>
      <c r="R3" s="18"/>
      <c r="S3" s="191"/>
      <c r="T3" s="18"/>
      <c r="U3" s="191"/>
      <c r="V3" s="18"/>
    </row>
    <row r="4" spans="1:22" ht="21.95" customHeight="1" x14ac:dyDescent="0.2">
      <c r="A4" s="422" t="str">
        <f>ORÇAMENTO!$A$3</f>
        <v>TRECHO:</v>
      </c>
      <c r="B4" s="425" t="str">
        <f>ORÇAMENTO!B3</f>
        <v>ENTRE A ESTACA 1+033,05 E A ESTACA 1+393,05</v>
      </c>
      <c r="D4" s="190"/>
      <c r="E4" s="124"/>
      <c r="F4" s="23"/>
      <c r="G4" s="124"/>
      <c r="H4" s="23"/>
      <c r="I4" s="126"/>
      <c r="J4" s="424"/>
      <c r="K4" s="191"/>
      <c r="L4" s="18"/>
      <c r="M4" s="191"/>
      <c r="N4" s="18"/>
      <c r="O4" s="191"/>
      <c r="P4" s="18"/>
      <c r="Q4" s="191"/>
      <c r="R4" s="18"/>
      <c r="S4" s="191"/>
      <c r="T4" s="18"/>
      <c r="U4" s="191"/>
      <c r="V4" s="18"/>
    </row>
    <row r="5" spans="1:22" ht="20.100000000000001" customHeight="1" x14ac:dyDescent="0.2">
      <c r="A5" s="422" t="str">
        <f>ORÇAMENTO!$A$4</f>
        <v>ÁREA:</v>
      </c>
      <c r="B5" s="425" t="str">
        <f>ORÇAMENTO!B4</f>
        <v>360,00m X 7,00m + 18,50m² = 2.538,50m²</v>
      </c>
      <c r="E5" s="192"/>
      <c r="F5" s="19"/>
      <c r="G5" s="192"/>
      <c r="H5" s="19"/>
      <c r="I5" s="192"/>
      <c r="J5" s="426"/>
      <c r="K5" s="193"/>
      <c r="L5" s="19"/>
      <c r="M5" s="193"/>
      <c r="N5" s="19"/>
      <c r="O5" s="193"/>
      <c r="P5" s="19"/>
      <c r="Q5" s="193"/>
      <c r="R5" s="19"/>
      <c r="S5" s="193"/>
      <c r="T5" s="19"/>
      <c r="U5" s="193"/>
      <c r="V5" s="19"/>
    </row>
    <row r="6" spans="1:22" ht="20.100000000000001" customHeight="1" x14ac:dyDescent="0.2">
      <c r="A6" s="427" t="str">
        <f>ORÇAMENTO!$A$5</f>
        <v>DATA: DEZEMBRO/2025</v>
      </c>
      <c r="B6" s="428"/>
      <c r="C6" s="429"/>
      <c r="D6" s="430"/>
      <c r="E6" s="194"/>
      <c r="F6" s="20"/>
      <c r="G6" s="194"/>
      <c r="H6" s="20"/>
      <c r="I6" s="194"/>
      <c r="J6" s="431"/>
      <c r="K6" s="193"/>
      <c r="L6" s="19"/>
      <c r="M6" s="193"/>
      <c r="N6" s="19"/>
      <c r="O6" s="193"/>
      <c r="P6" s="19"/>
      <c r="Q6" s="193"/>
      <c r="R6" s="19"/>
      <c r="S6" s="193"/>
      <c r="T6" s="19"/>
      <c r="U6" s="193"/>
      <c r="V6" s="19"/>
    </row>
    <row r="7" spans="1:22" ht="20.100000000000001" customHeight="1" x14ac:dyDescent="0.2">
      <c r="A7" s="14"/>
      <c r="B7" s="212"/>
      <c r="E7" s="192"/>
      <c r="F7" s="19"/>
      <c r="G7" s="192"/>
      <c r="H7" s="19"/>
      <c r="I7" s="193"/>
      <c r="J7" s="19"/>
      <c r="K7" s="193"/>
      <c r="L7" s="524" t="s">
        <v>769</v>
      </c>
      <c r="M7" s="524"/>
      <c r="N7" s="524"/>
      <c r="O7" s="524"/>
      <c r="P7" s="524"/>
      <c r="Q7" s="524"/>
      <c r="R7" s="524"/>
      <c r="S7" s="524"/>
      <c r="T7" s="524"/>
      <c r="U7" s="524"/>
      <c r="V7" s="19"/>
    </row>
    <row r="8" spans="1:22" ht="32.25" customHeight="1" x14ac:dyDescent="0.2">
      <c r="A8" s="525" t="s">
        <v>317</v>
      </c>
      <c r="B8" s="525"/>
      <c r="C8" s="525"/>
      <c r="D8" s="525"/>
      <c r="E8" s="194"/>
      <c r="F8" s="20"/>
      <c r="G8" s="194"/>
      <c r="H8" s="20"/>
      <c r="I8" s="194"/>
      <c r="J8" s="20"/>
      <c r="K8" s="192"/>
      <c r="L8" s="525"/>
      <c r="M8" s="525"/>
      <c r="N8" s="525"/>
      <c r="O8" s="525"/>
      <c r="P8" s="523" t="s">
        <v>764</v>
      </c>
      <c r="Q8" s="523"/>
      <c r="R8" s="523"/>
      <c r="S8" s="523"/>
      <c r="T8" s="523"/>
      <c r="U8" s="523"/>
      <c r="V8" s="19"/>
    </row>
    <row r="9" spans="1:22" ht="21" customHeight="1" x14ac:dyDescent="0.2">
      <c r="A9" s="529" t="s">
        <v>45</v>
      </c>
      <c r="B9" s="526" t="s">
        <v>146</v>
      </c>
      <c r="C9" s="518" t="s">
        <v>85</v>
      </c>
      <c r="D9" s="518" t="s">
        <v>147</v>
      </c>
      <c r="E9" s="520" t="s">
        <v>155</v>
      </c>
      <c r="F9" s="521"/>
      <c r="G9" s="520" t="s">
        <v>778</v>
      </c>
      <c r="H9" s="521"/>
      <c r="I9" s="528" t="s">
        <v>779</v>
      </c>
      <c r="J9" s="528"/>
      <c r="K9" s="190"/>
      <c r="L9" s="518" t="s">
        <v>45</v>
      </c>
      <c r="M9" s="526" t="s">
        <v>761</v>
      </c>
      <c r="N9" s="519" t="s">
        <v>762</v>
      </c>
      <c r="O9" s="519" t="s">
        <v>763</v>
      </c>
      <c r="P9" s="520" t="s">
        <v>155</v>
      </c>
      <c r="Q9" s="521"/>
      <c r="R9" s="520" t="s">
        <v>778</v>
      </c>
      <c r="S9" s="521"/>
      <c r="T9" s="520" t="s">
        <v>779</v>
      </c>
      <c r="U9" s="521"/>
      <c r="V9" s="190"/>
    </row>
    <row r="10" spans="1:22" ht="31.5" customHeight="1" x14ac:dyDescent="0.2">
      <c r="A10" s="529"/>
      <c r="B10" s="527"/>
      <c r="C10" s="518"/>
      <c r="D10" s="518"/>
      <c r="E10" s="213" t="s">
        <v>148</v>
      </c>
      <c r="F10" s="214" t="s">
        <v>149</v>
      </c>
      <c r="G10" s="213" t="s">
        <v>148</v>
      </c>
      <c r="H10" s="214" t="s">
        <v>149</v>
      </c>
      <c r="I10" s="213" t="s">
        <v>148</v>
      </c>
      <c r="J10" s="214" t="s">
        <v>149</v>
      </c>
      <c r="K10" s="190"/>
      <c r="L10" s="518"/>
      <c r="M10" s="527"/>
      <c r="N10" s="519"/>
      <c r="O10" s="519"/>
      <c r="P10" s="213" t="s">
        <v>765</v>
      </c>
      <c r="Q10" s="214" t="s">
        <v>768</v>
      </c>
      <c r="R10" s="213" t="s">
        <v>765</v>
      </c>
      <c r="S10" s="214" t="s">
        <v>768</v>
      </c>
      <c r="T10" s="213" t="s">
        <v>765</v>
      </c>
      <c r="U10" s="214" t="s">
        <v>768</v>
      </c>
      <c r="V10" s="190"/>
    </row>
    <row r="11" spans="1:22" ht="40.5" customHeight="1" x14ac:dyDescent="0.2">
      <c r="A11" s="195">
        <v>1</v>
      </c>
      <c r="B11" s="196" t="str">
        <f>VLOOKUP($A11,ORÇAMENTO!$A$9:$O$81,4,FALSE)</f>
        <v>SERVIÇOS INICIAIS</v>
      </c>
      <c r="C11" s="123">
        <f>ORÇAMENTO!O17</f>
        <v>79980.89</v>
      </c>
      <c r="D11" s="15">
        <f>C11/ORÇAMENTO!$O$81</f>
        <v>5.8842806333616743E-2</v>
      </c>
      <c r="E11" s="125">
        <f>1/3</f>
        <v>0.33333333333333331</v>
      </c>
      <c r="F11" s="21">
        <f t="shared" ref="F11:F16" si="0">$C11*E11</f>
        <v>26660.296666666665</v>
      </c>
      <c r="G11" s="125">
        <f>1/3</f>
        <v>0.33333333333333331</v>
      </c>
      <c r="H11" s="21">
        <f t="shared" ref="H11:H12" si="1">$C11*G11</f>
        <v>26660.296666666665</v>
      </c>
      <c r="I11" s="125">
        <f>1/3</f>
        <v>0.33333333333333331</v>
      </c>
      <c r="J11" s="21">
        <f t="shared" ref="J11:J17" si="2">$C11*I11</f>
        <v>26660.296666666665</v>
      </c>
      <c r="K11" s="190"/>
      <c r="L11" s="195">
        <v>1</v>
      </c>
      <c r="M11" s="196" t="str">
        <f>VLOOKUP($A11,ORÇAMENTO!$A$9:$O$81,4,FALSE)</f>
        <v>SERVIÇOS INICIAIS</v>
      </c>
      <c r="N11" s="123">
        <f t="shared" ref="N11:N17" si="3">C11</f>
        <v>79980.89</v>
      </c>
      <c r="O11" s="15">
        <f>N11/ORÇAMENTO!$O$81</f>
        <v>5.8842806333616743E-2</v>
      </c>
      <c r="P11" s="484">
        <f>V11*(73.5710822%)</f>
        <v>19614.268775397195</v>
      </c>
      <c r="Q11" s="484">
        <f>V11*(26.4289178%)</f>
        <v>7046.027891269473</v>
      </c>
      <c r="R11" s="484">
        <f>P11</f>
        <v>19614.268775397195</v>
      </c>
      <c r="S11" s="484">
        <f>Q11</f>
        <v>7046.027891269473</v>
      </c>
      <c r="T11" s="485">
        <f>P11</f>
        <v>19614.268775397195</v>
      </c>
      <c r="U11" s="484">
        <f>Q11</f>
        <v>7046.027891269473</v>
      </c>
      <c r="V11" s="199">
        <f>N11/3</f>
        <v>26660.296666666665</v>
      </c>
    </row>
    <row r="12" spans="1:22" ht="40.5" customHeight="1" x14ac:dyDescent="0.2">
      <c r="A12" s="195">
        <v>2</v>
      </c>
      <c r="B12" s="196" t="str">
        <f>VLOOKUP($A12,ORÇAMENTO!$A$9:$O$81,4,FALSE)</f>
        <v>DRENAGEM</v>
      </c>
      <c r="C12" s="123">
        <f>ORÇAMENTO!O35</f>
        <v>445723.18000000005</v>
      </c>
      <c r="D12" s="15">
        <f>C12/ORÇAMENTO!$O$81</f>
        <v>0.32792336718363346</v>
      </c>
      <c r="E12" s="125">
        <v>0.6</v>
      </c>
      <c r="F12" s="21">
        <f t="shared" si="0"/>
        <v>267433.908</v>
      </c>
      <c r="G12" s="125">
        <v>0.4</v>
      </c>
      <c r="H12" s="21">
        <f t="shared" si="1"/>
        <v>178289.27200000003</v>
      </c>
      <c r="I12" s="125"/>
      <c r="J12" s="21">
        <f t="shared" si="2"/>
        <v>0</v>
      </c>
      <c r="K12" s="190"/>
      <c r="L12" s="195">
        <v>2</v>
      </c>
      <c r="M12" s="196" t="str">
        <f>VLOOKUP($A12,ORÇAMENTO!$A$9:$O$81,4,FALSE)</f>
        <v>DRENAGEM</v>
      </c>
      <c r="N12" s="123">
        <f t="shared" si="3"/>
        <v>445723.18000000005</v>
      </c>
      <c r="O12" s="15">
        <f>N12/ORÇAMENTO!$O$81</f>
        <v>0.32792336718363346</v>
      </c>
      <c r="P12" s="484">
        <f t="shared" ref="P12:P17" si="4">V12*(73.5710822%)</f>
        <v>109307.789047418</v>
      </c>
      <c r="Q12" s="484">
        <f t="shared" ref="Q12:Q17" si="5">V12*(26.4289178%)</f>
        <v>39266.604285915353</v>
      </c>
      <c r="R12" s="485">
        <f t="shared" ref="R12:R17" si="6">P12</f>
        <v>109307.789047418</v>
      </c>
      <c r="S12" s="484">
        <f t="shared" ref="S12:S17" si="7">Q12</f>
        <v>39266.604285915353</v>
      </c>
      <c r="T12" s="485">
        <f t="shared" ref="T12:T17" si="8">P12</f>
        <v>109307.789047418</v>
      </c>
      <c r="U12" s="484">
        <f t="shared" ref="U12:U17" si="9">Q12</f>
        <v>39266.604285915353</v>
      </c>
      <c r="V12" s="199">
        <f t="shared" ref="V12:V17" si="10">N12/3</f>
        <v>148574.39333333334</v>
      </c>
    </row>
    <row r="13" spans="1:22" ht="40.5" customHeight="1" x14ac:dyDescent="0.2">
      <c r="A13" s="195">
        <v>3</v>
      </c>
      <c r="B13" s="196" t="str">
        <f>VLOOKUP($A13,ORÇAMENTO!$A$9:$O$81,4,FALSE)</f>
        <v>BASE E SUB-BASE</v>
      </c>
      <c r="C13" s="123">
        <f>ORÇAMENTO!O52</f>
        <v>510389.10999999993</v>
      </c>
      <c r="D13" s="15">
        <f>C13/ORÇAMENTO!$O$81</f>
        <v>0.37549879170533124</v>
      </c>
      <c r="E13" s="125">
        <v>0.5</v>
      </c>
      <c r="F13" s="21">
        <f>$C13*E13</f>
        <v>255194.55499999996</v>
      </c>
      <c r="G13" s="125">
        <v>0.5</v>
      </c>
      <c r="H13" s="21">
        <f>$C13*G13</f>
        <v>255194.55499999996</v>
      </c>
      <c r="I13" s="125"/>
      <c r="J13" s="21">
        <f>$C13*I13</f>
        <v>0</v>
      </c>
      <c r="K13" s="190"/>
      <c r="L13" s="195">
        <v>3</v>
      </c>
      <c r="M13" s="196" t="str">
        <f>VLOOKUP($A13,ORÇAMENTO!$A$9:$O$81,4,FALSE)</f>
        <v>BASE E SUB-BASE</v>
      </c>
      <c r="N13" s="123">
        <f t="shared" si="3"/>
        <v>510389.10999999993</v>
      </c>
      <c r="O13" s="15">
        <f>N13/ORÇAMENTO!$O$81</f>
        <v>0.37549879170533124</v>
      </c>
      <c r="P13" s="484">
        <f t="shared" si="4"/>
        <v>125166.2638859828</v>
      </c>
      <c r="Q13" s="484">
        <f t="shared" si="5"/>
        <v>44963.439447350524</v>
      </c>
      <c r="R13" s="485">
        <f t="shared" si="6"/>
        <v>125166.2638859828</v>
      </c>
      <c r="S13" s="484">
        <f t="shared" si="7"/>
        <v>44963.439447350524</v>
      </c>
      <c r="T13" s="485">
        <f t="shared" si="8"/>
        <v>125166.2638859828</v>
      </c>
      <c r="U13" s="484">
        <f t="shared" si="9"/>
        <v>44963.439447350524</v>
      </c>
      <c r="V13" s="199">
        <f t="shared" si="10"/>
        <v>170129.70333333331</v>
      </c>
    </row>
    <row r="14" spans="1:22" ht="40.5" customHeight="1" x14ac:dyDescent="0.2">
      <c r="A14" s="195">
        <v>4</v>
      </c>
      <c r="B14" s="196" t="str">
        <f>VLOOKUP($A14,ORÇAMENTO!$A$9:$O$81,4,FALSE)</f>
        <v>PAVIMENTAÇÃO ASFÁLTICA</v>
      </c>
      <c r="C14" s="123">
        <f>ORÇAMENTO!O58</f>
        <v>128597.91</v>
      </c>
      <c r="D14" s="15">
        <f>C14/ORÇAMENTO!$O$81</f>
        <v>9.461087408552063E-2</v>
      </c>
      <c r="E14" s="125"/>
      <c r="F14" s="21">
        <f t="shared" si="0"/>
        <v>0</v>
      </c>
      <c r="G14" s="125">
        <v>0.45</v>
      </c>
      <c r="H14" s="21">
        <f t="shared" ref="H14:H16" si="11">$C14*G14</f>
        <v>57869.059500000003</v>
      </c>
      <c r="I14" s="125">
        <v>0.55000000000000004</v>
      </c>
      <c r="J14" s="21">
        <f t="shared" si="2"/>
        <v>70728.8505</v>
      </c>
      <c r="K14" s="190"/>
      <c r="L14" s="195">
        <v>4</v>
      </c>
      <c r="M14" s="196" t="str">
        <f>VLOOKUP($A14,ORÇAMENTO!$A$9:$O$81,4,FALSE)</f>
        <v>PAVIMENTAÇÃO ASFÁLTICA</v>
      </c>
      <c r="N14" s="123">
        <f t="shared" si="3"/>
        <v>128597.91</v>
      </c>
      <c r="O14" s="15">
        <f>N14/ORÇAMENTO!$O$81</f>
        <v>9.461087408552063E-2</v>
      </c>
      <c r="P14" s="484">
        <f t="shared" si="4"/>
        <v>31536.958024527343</v>
      </c>
      <c r="Q14" s="484">
        <f t="shared" si="5"/>
        <v>11329.01197547266</v>
      </c>
      <c r="R14" s="485">
        <f t="shared" si="6"/>
        <v>31536.958024527343</v>
      </c>
      <c r="S14" s="484">
        <f t="shared" si="7"/>
        <v>11329.01197547266</v>
      </c>
      <c r="T14" s="485">
        <f t="shared" si="8"/>
        <v>31536.958024527343</v>
      </c>
      <c r="U14" s="484">
        <f t="shared" si="9"/>
        <v>11329.01197547266</v>
      </c>
      <c r="V14" s="199">
        <f t="shared" si="10"/>
        <v>42865.97</v>
      </c>
    </row>
    <row r="15" spans="1:22" ht="40.5" customHeight="1" x14ac:dyDescent="0.2">
      <c r="A15" s="195">
        <v>5</v>
      </c>
      <c r="B15" s="196" t="str">
        <f>VLOOKUP($A15,ORÇAMENTO!$A$9:$O$81,4,FALSE)</f>
        <v>SINALIZAÇÃO</v>
      </c>
      <c r="C15" s="123">
        <f>ORÇAMENTO!O67</f>
        <v>5328.41</v>
      </c>
      <c r="D15" s="15">
        <f>C15/ORÇAMENTO!$O$81</f>
        <v>3.9201689015476923E-3</v>
      </c>
      <c r="E15" s="125"/>
      <c r="F15" s="21">
        <f t="shared" si="0"/>
        <v>0</v>
      </c>
      <c r="G15" s="125"/>
      <c r="H15" s="21">
        <f t="shared" si="11"/>
        <v>0</v>
      </c>
      <c r="I15" s="125">
        <v>1</v>
      </c>
      <c r="J15" s="21">
        <f t="shared" si="2"/>
        <v>5328.41</v>
      </c>
      <c r="K15" s="190"/>
      <c r="L15" s="195">
        <v>5</v>
      </c>
      <c r="M15" s="196" t="str">
        <f>VLOOKUP($A15,ORÇAMENTO!$A$9:$O$81,4,FALSE)</f>
        <v>SINALIZAÇÃO</v>
      </c>
      <c r="N15" s="123">
        <f t="shared" si="3"/>
        <v>5328.41</v>
      </c>
      <c r="O15" s="15">
        <f>N15/ORÇAMENTO!$O$81</f>
        <v>3.9201689015476923E-3</v>
      </c>
      <c r="P15" s="484">
        <f t="shared" si="4"/>
        <v>1306.7229670176732</v>
      </c>
      <c r="Q15" s="484">
        <f t="shared" si="5"/>
        <v>469.41369964899332</v>
      </c>
      <c r="R15" s="485">
        <f t="shared" si="6"/>
        <v>1306.7229670176732</v>
      </c>
      <c r="S15" s="484">
        <f t="shared" si="7"/>
        <v>469.41369964899332</v>
      </c>
      <c r="T15" s="485">
        <f t="shared" si="8"/>
        <v>1306.7229670176732</v>
      </c>
      <c r="U15" s="484">
        <f t="shared" si="9"/>
        <v>469.41369964899332</v>
      </c>
      <c r="V15" s="199">
        <f t="shared" si="10"/>
        <v>1776.1366666666665</v>
      </c>
    </row>
    <row r="16" spans="1:22" ht="40.5" customHeight="1" x14ac:dyDescent="0.2">
      <c r="A16" s="195">
        <v>6</v>
      </c>
      <c r="B16" s="196" t="str">
        <f>VLOOKUP($A16,ORÇAMENTO!$A$9:$O$81,4,FALSE)</f>
        <v>SERVIÇOS FINAIS E COMPLEMENTARES</v>
      </c>
      <c r="C16" s="123">
        <f>ORÇAMENTO!O71</f>
        <v>29133.59</v>
      </c>
      <c r="D16" s="15">
        <f>C16/ORÇAMENTO!$O$81</f>
        <v>2.1433897449415647E-2</v>
      </c>
      <c r="E16" s="125"/>
      <c r="F16" s="21">
        <f t="shared" si="0"/>
        <v>0</v>
      </c>
      <c r="G16" s="125"/>
      <c r="H16" s="21">
        <f t="shared" si="11"/>
        <v>0</v>
      </c>
      <c r="I16" s="125">
        <v>1</v>
      </c>
      <c r="J16" s="21">
        <f t="shared" si="2"/>
        <v>29133.59</v>
      </c>
      <c r="K16" s="190"/>
      <c r="L16" s="195">
        <v>6</v>
      </c>
      <c r="M16" s="196" t="str">
        <f>VLOOKUP($A16,ORÇAMENTO!$A$9:$O$81,4,FALSE)</f>
        <v>SERVIÇOS FINAIS E COMPLEMENTARES</v>
      </c>
      <c r="N16" s="123">
        <f t="shared" si="3"/>
        <v>29133.59</v>
      </c>
      <c r="O16" s="15">
        <f>N16/ORÇAMENTO!$O$81</f>
        <v>2.1433897449415647E-2</v>
      </c>
      <c r="P16" s="484">
        <f t="shared" si="4"/>
        <v>7144.6324822369934</v>
      </c>
      <c r="Q16" s="484">
        <f t="shared" si="5"/>
        <v>2566.5641844296733</v>
      </c>
      <c r="R16" s="485">
        <f t="shared" si="6"/>
        <v>7144.6324822369934</v>
      </c>
      <c r="S16" s="484">
        <f t="shared" si="7"/>
        <v>2566.5641844296733</v>
      </c>
      <c r="T16" s="485">
        <f t="shared" si="8"/>
        <v>7144.6324822369934</v>
      </c>
      <c r="U16" s="484">
        <f t="shared" si="9"/>
        <v>2566.5641844296733</v>
      </c>
      <c r="V16" s="199">
        <f t="shared" si="10"/>
        <v>9711.1966666666667</v>
      </c>
    </row>
    <row r="17" spans="1:22" ht="40.5" customHeight="1" x14ac:dyDescent="0.2">
      <c r="A17" s="195">
        <v>7</v>
      </c>
      <c r="B17" s="196" t="str">
        <f>VLOOKUP($A17,ORÇAMENTO!$A$9:$O$81,4,FALSE)</f>
        <v>MATERIAL BETUMINOSO ( BDI DIFERENCIADO)</v>
      </c>
      <c r="C17" s="123">
        <f>ORÇAMENTO!O80</f>
        <v>160076.61000000002</v>
      </c>
      <c r="D17" s="15">
        <f>C17/ORÇAMENTO!$O$81</f>
        <v>0.11777009434093443</v>
      </c>
      <c r="E17" s="125"/>
      <c r="F17" s="21">
        <f>$C17*E17</f>
        <v>0</v>
      </c>
      <c r="G17" s="125">
        <f>G14</f>
        <v>0.45</v>
      </c>
      <c r="H17" s="21">
        <f>$C17*G17</f>
        <v>72034.474500000011</v>
      </c>
      <c r="I17" s="125">
        <f>I14</f>
        <v>0.55000000000000004</v>
      </c>
      <c r="J17" s="21">
        <f t="shared" si="2"/>
        <v>88042.135500000019</v>
      </c>
      <c r="K17" s="190"/>
      <c r="L17" s="195">
        <v>7</v>
      </c>
      <c r="M17" s="196" t="str">
        <f>VLOOKUP($A17,ORÇAMENTO!$A$9:$O$81,4,FALSE)</f>
        <v>MATERIAL BETUMINOSO ( BDI DIFERENCIADO)</v>
      </c>
      <c r="N17" s="123">
        <f t="shared" si="3"/>
        <v>160076.61000000002</v>
      </c>
      <c r="O17" s="15">
        <f>N17/ORÇAMENTO!$O$81</f>
        <v>0.11777009434093443</v>
      </c>
      <c r="P17" s="484">
        <f t="shared" si="4"/>
        <v>39256.698108691147</v>
      </c>
      <c r="Q17" s="484">
        <f t="shared" si="5"/>
        <v>14102.171891308861</v>
      </c>
      <c r="R17" s="485">
        <f t="shared" si="6"/>
        <v>39256.698108691147</v>
      </c>
      <c r="S17" s="484">
        <f t="shared" si="7"/>
        <v>14102.171891308861</v>
      </c>
      <c r="T17" s="485">
        <f t="shared" si="8"/>
        <v>39256.698108691147</v>
      </c>
      <c r="U17" s="484">
        <f t="shared" si="9"/>
        <v>14102.171891308861</v>
      </c>
      <c r="V17" s="199">
        <f t="shared" si="10"/>
        <v>53358.87</v>
      </c>
    </row>
    <row r="18" spans="1:22" s="14" customFormat="1" ht="40.5" customHeight="1" x14ac:dyDescent="0.2">
      <c r="A18" s="197" t="s">
        <v>150</v>
      </c>
      <c r="B18" s="198"/>
      <c r="C18" s="16">
        <f>SUM(C11:C17)</f>
        <v>1359229.7</v>
      </c>
      <c r="D18" s="122">
        <f>SUM(D11:D17)</f>
        <v>0.99999999999999978</v>
      </c>
      <c r="E18" s="122">
        <f>F18/$C$18</f>
        <v>0.40411768494071798</v>
      </c>
      <c r="F18" s="16">
        <f>SUM(F11:F17)</f>
        <v>549288.75966666662</v>
      </c>
      <c r="G18" s="122">
        <f>H18/$C$18</f>
        <v>0.43410444729589609</v>
      </c>
      <c r="H18" s="16">
        <f>SUM(H11:H17)</f>
        <v>590047.65766666667</v>
      </c>
      <c r="I18" s="122">
        <f>J18/$C$18</f>
        <v>0.1617778677633859</v>
      </c>
      <c r="J18" s="16">
        <f>SUM(J11:J17)</f>
        <v>219893.28266666667</v>
      </c>
      <c r="L18" s="490" t="s">
        <v>150</v>
      </c>
      <c r="M18" s="490"/>
      <c r="N18" s="16">
        <f t="shared" ref="N18:S18" si="12">SUM(N11:N17)</f>
        <v>1359229.7</v>
      </c>
      <c r="O18" s="122">
        <f t="shared" si="12"/>
        <v>0.99999999999999978</v>
      </c>
      <c r="P18" s="491">
        <f t="shared" si="12"/>
        <v>333333.33329127118</v>
      </c>
      <c r="Q18" s="16">
        <f t="shared" si="12"/>
        <v>119743.23337539553</v>
      </c>
      <c r="R18" s="491">
        <f t="shared" si="12"/>
        <v>333333.33329127118</v>
      </c>
      <c r="S18" s="16">
        <f t="shared" si="12"/>
        <v>119743.23337539553</v>
      </c>
      <c r="T18" s="491">
        <f>SUM(T11:T17)+0.01</f>
        <v>333333.34329127119</v>
      </c>
      <c r="U18" s="16">
        <f>SUM(U11:U17)</f>
        <v>119743.23337539553</v>
      </c>
      <c r="V18" s="492">
        <f>(SUM(V11:V17))*3</f>
        <v>1359229.6999999997</v>
      </c>
    </row>
    <row r="19" spans="1:22" s="14" customFormat="1" ht="40.5" customHeight="1" x14ac:dyDescent="0.2">
      <c r="A19" s="215" t="s">
        <v>154</v>
      </c>
      <c r="B19" s="216"/>
      <c r="C19" s="217">
        <f>C18</f>
        <v>1359229.7</v>
      </c>
      <c r="D19" s="218"/>
      <c r="E19" s="219">
        <f>E18</f>
        <v>0.40411768494071798</v>
      </c>
      <c r="F19" s="220">
        <f>F18</f>
        <v>549288.75966666662</v>
      </c>
      <c r="G19" s="219">
        <f>G18+E19</f>
        <v>0.83822213223661413</v>
      </c>
      <c r="H19" s="220">
        <f>H18+F19</f>
        <v>1139336.4173333333</v>
      </c>
      <c r="I19" s="219">
        <f>I18+G19</f>
        <v>1</v>
      </c>
      <c r="J19" s="220">
        <f>J18+H19</f>
        <v>1359229.7</v>
      </c>
      <c r="L19" s="486"/>
      <c r="M19" s="486"/>
      <c r="N19" s="487"/>
      <c r="O19" s="486"/>
      <c r="P19" s="488"/>
      <c r="Q19" s="489"/>
      <c r="R19" s="488"/>
      <c r="S19" s="489"/>
      <c r="T19" s="488"/>
      <c r="U19" s="489"/>
    </row>
    <row r="20" spans="1:22" ht="19.5" customHeight="1" x14ac:dyDescent="0.2">
      <c r="J20" s="221" t="str">
        <f>ORÇAMENTO!$O$82</f>
        <v>Encantado,dezembro de 2025</v>
      </c>
      <c r="L20" s="190"/>
      <c r="M20" s="190"/>
      <c r="N20" s="190"/>
      <c r="O20" s="17"/>
      <c r="P20" s="126"/>
      <c r="Q20" s="22"/>
      <c r="R20" s="126"/>
      <c r="S20" s="22"/>
      <c r="T20" s="191"/>
      <c r="U20" s="221"/>
    </row>
    <row r="21" spans="1:22" ht="19.5" customHeight="1" x14ac:dyDescent="0.2">
      <c r="O21" s="126" t="s">
        <v>766</v>
      </c>
      <c r="Q21" s="496">
        <f>SUM(P18+R18+T18)</f>
        <v>1000000.0098738135</v>
      </c>
    </row>
    <row r="22" spans="1:22" ht="19.5" customHeight="1" x14ac:dyDescent="0.2">
      <c r="O22" s="126" t="s">
        <v>767</v>
      </c>
      <c r="Q22" s="493">
        <f>SUM(Q18+S18+U18)</f>
        <v>359229.7001261866</v>
      </c>
    </row>
    <row r="23" spans="1:22" ht="19.5" customHeight="1" x14ac:dyDescent="0.2"/>
    <row r="24" spans="1:22" ht="19.5" customHeight="1" x14ac:dyDescent="0.2">
      <c r="M24" s="522" t="s">
        <v>770</v>
      </c>
      <c r="N24" s="522"/>
      <c r="O24" s="522"/>
      <c r="P24" s="522"/>
      <c r="Q24" s="522"/>
      <c r="R24" s="522"/>
      <c r="S24" s="522"/>
      <c r="T24" s="522"/>
      <c r="U24" s="522"/>
    </row>
    <row r="25" spans="1:22" ht="19.5" customHeight="1" x14ac:dyDescent="0.2">
      <c r="L25" s="517"/>
      <c r="M25" s="518" t="s">
        <v>45</v>
      </c>
      <c r="N25" s="519" t="s">
        <v>762</v>
      </c>
      <c r="O25" s="519" t="s">
        <v>763</v>
      </c>
      <c r="P25" s="520" t="s">
        <v>771</v>
      </c>
      <c r="Q25" s="521"/>
      <c r="R25" s="520" t="s">
        <v>776</v>
      </c>
      <c r="S25" s="521"/>
      <c r="T25" s="520" t="s">
        <v>777</v>
      </c>
      <c r="U25" s="521"/>
    </row>
    <row r="26" spans="1:22" ht="19.5" customHeight="1" x14ac:dyDescent="0.2">
      <c r="L26" s="517"/>
      <c r="M26" s="518"/>
      <c r="N26" s="519"/>
      <c r="O26" s="519"/>
      <c r="P26" s="213" t="s">
        <v>772</v>
      </c>
      <c r="Q26" s="214" t="s">
        <v>147</v>
      </c>
      <c r="R26" s="213" t="s">
        <v>772</v>
      </c>
      <c r="S26" s="214" t="s">
        <v>147</v>
      </c>
      <c r="T26" s="213" t="s">
        <v>772</v>
      </c>
      <c r="U26" s="214" t="s">
        <v>147</v>
      </c>
    </row>
    <row r="27" spans="1:22" ht="19.5" customHeight="1" x14ac:dyDescent="0.2">
      <c r="L27" s="494"/>
      <c r="M27" s="195" t="s">
        <v>765</v>
      </c>
      <c r="N27" s="123">
        <v>1000000</v>
      </c>
      <c r="O27" s="15">
        <f>N27/ORÇAMENTO!$O$81</f>
        <v>0.73571082209283678</v>
      </c>
      <c r="P27" s="484">
        <f>P18</f>
        <v>333333.33329127118</v>
      </c>
      <c r="Q27" s="15">
        <f>P27/ORÇAMENTO!$O$81</f>
        <v>0.24523694066666665</v>
      </c>
      <c r="R27" s="484">
        <f>P27</f>
        <v>333333.33329127118</v>
      </c>
      <c r="S27" s="125">
        <f>Q27</f>
        <v>0.24523694066666665</v>
      </c>
      <c r="T27" s="485">
        <f>T18</f>
        <v>333333.34329127119</v>
      </c>
      <c r="U27" s="125">
        <f>Q27</f>
        <v>0.24523694066666665</v>
      </c>
    </row>
    <row r="28" spans="1:22" ht="19.5" customHeight="1" x14ac:dyDescent="0.2">
      <c r="L28" s="494"/>
      <c r="M28" s="195" t="s">
        <v>768</v>
      </c>
      <c r="N28" s="123">
        <f>Q22</f>
        <v>359229.7001261866</v>
      </c>
      <c r="O28" s="15">
        <f>N28/ORÇAMENTO!$O$81</f>
        <v>0.26428917799999996</v>
      </c>
      <c r="P28" s="484">
        <f>Q18</f>
        <v>119743.23337539553</v>
      </c>
      <c r="Q28" s="15">
        <f>P28/ORÇAMENTO!$O$81</f>
        <v>8.8096392666666648E-2</v>
      </c>
      <c r="R28" s="485">
        <f t="shared" ref="R28" si="13">P28</f>
        <v>119743.23337539553</v>
      </c>
      <c r="S28" s="125">
        <f t="shared" ref="S28" si="14">Q28</f>
        <v>8.8096392666666648E-2</v>
      </c>
      <c r="T28" s="485">
        <f t="shared" ref="T28" si="15">P28</f>
        <v>119743.23337539553</v>
      </c>
      <c r="U28" s="125">
        <f t="shared" ref="U28" si="16">Q28</f>
        <v>8.8096392666666648E-2</v>
      </c>
    </row>
    <row r="29" spans="1:22" x14ac:dyDescent="0.2">
      <c r="L29" s="14"/>
      <c r="M29" s="490" t="s">
        <v>150</v>
      </c>
      <c r="N29" s="16">
        <f t="shared" ref="N29:S29" si="17">SUM(N27:N28)</f>
        <v>1359229.7001261865</v>
      </c>
      <c r="O29" s="122">
        <f t="shared" si="17"/>
        <v>1.0000000000928368</v>
      </c>
      <c r="P29" s="491">
        <f t="shared" si="17"/>
        <v>453076.56666666671</v>
      </c>
      <c r="Q29" s="483">
        <f t="shared" si="17"/>
        <v>0.33333333333333331</v>
      </c>
      <c r="R29" s="491">
        <f t="shared" si="17"/>
        <v>453076.56666666671</v>
      </c>
      <c r="S29" s="483">
        <f t="shared" si="17"/>
        <v>0.33333333333333331</v>
      </c>
      <c r="T29" s="491">
        <v>453076.57</v>
      </c>
      <c r="U29" s="483">
        <f>SUM(U27:U28)</f>
        <v>0.33333333333333331</v>
      </c>
    </row>
    <row r="33" spans="13:17" x14ac:dyDescent="0.2">
      <c r="M33" s="516" t="s">
        <v>773</v>
      </c>
      <c r="N33" s="516"/>
      <c r="O33" s="516"/>
      <c r="P33" s="516"/>
      <c r="Q33" s="516"/>
    </row>
    <row r="34" spans="13:17" x14ac:dyDescent="0.2">
      <c r="M34" s="125" t="s">
        <v>774</v>
      </c>
      <c r="N34" s="21" t="s">
        <v>771</v>
      </c>
      <c r="O34" s="125" t="s">
        <v>776</v>
      </c>
      <c r="P34" s="21" t="s">
        <v>777</v>
      </c>
      <c r="Q34" s="125" t="s">
        <v>85</v>
      </c>
    </row>
    <row r="35" spans="13:17" x14ac:dyDescent="0.2">
      <c r="M35" s="484">
        <f>N27</f>
        <v>1000000</v>
      </c>
      <c r="N35" s="484">
        <f>P27</f>
        <v>333333.33329127118</v>
      </c>
      <c r="O35" s="484">
        <f>R27</f>
        <v>333333.33329127118</v>
      </c>
      <c r="P35" s="484">
        <f>T27</f>
        <v>333333.34329127119</v>
      </c>
      <c r="Q35" s="484">
        <f>M35</f>
        <v>1000000</v>
      </c>
    </row>
    <row r="36" spans="13:17" x14ac:dyDescent="0.2">
      <c r="M36" s="495"/>
    </row>
    <row r="38" spans="13:17" x14ac:dyDescent="0.2">
      <c r="M38" s="516" t="s">
        <v>775</v>
      </c>
      <c r="N38" s="516"/>
      <c r="O38" s="516"/>
      <c r="P38" s="516"/>
      <c r="Q38" s="516"/>
    </row>
    <row r="39" spans="13:17" x14ac:dyDescent="0.2">
      <c r="M39" s="125" t="s">
        <v>774</v>
      </c>
      <c r="N39" s="21" t="s">
        <v>771</v>
      </c>
      <c r="O39" s="125" t="s">
        <v>776</v>
      </c>
      <c r="P39" s="21" t="s">
        <v>777</v>
      </c>
      <c r="Q39" s="125" t="s">
        <v>85</v>
      </c>
    </row>
    <row r="40" spans="13:17" x14ac:dyDescent="0.2">
      <c r="M40" s="484">
        <f>N28</f>
        <v>359229.7001261866</v>
      </c>
      <c r="N40" s="484">
        <f>P28</f>
        <v>119743.23337539553</v>
      </c>
      <c r="O40" s="484">
        <f>R28</f>
        <v>119743.23337539553</v>
      </c>
      <c r="P40" s="484">
        <f>T28</f>
        <v>119743.23337539553</v>
      </c>
      <c r="Q40" s="484">
        <f>SUM(N40+O40+P40)</f>
        <v>359229.7001261866</v>
      </c>
    </row>
    <row r="64" ht="9.75" customHeight="1" x14ac:dyDescent="0.2"/>
    <row r="65" ht="9.75" customHeight="1" x14ac:dyDescent="0.2"/>
    <row r="66" ht="9.75" customHeight="1" x14ac:dyDescent="0.2"/>
  </sheetData>
  <mergeCells count="28">
    <mergeCell ref="E9:F9"/>
    <mergeCell ref="I9:J9"/>
    <mergeCell ref="A8:D8"/>
    <mergeCell ref="A9:A10"/>
    <mergeCell ref="B9:B10"/>
    <mergeCell ref="C9:C10"/>
    <mergeCell ref="D9:D10"/>
    <mergeCell ref="G9:H9"/>
    <mergeCell ref="P8:U8"/>
    <mergeCell ref="L7:U7"/>
    <mergeCell ref="L8:O8"/>
    <mergeCell ref="L9:L10"/>
    <mergeCell ref="M9:M10"/>
    <mergeCell ref="N9:N10"/>
    <mergeCell ref="O9:O10"/>
    <mergeCell ref="R25:S25"/>
    <mergeCell ref="T25:U25"/>
    <mergeCell ref="M24:U24"/>
    <mergeCell ref="P9:Q9"/>
    <mergeCell ref="R9:S9"/>
    <mergeCell ref="T9:U9"/>
    <mergeCell ref="M33:Q33"/>
    <mergeCell ref="M38:Q38"/>
    <mergeCell ref="L25:L26"/>
    <mergeCell ref="M25:M26"/>
    <mergeCell ref="N25:N26"/>
    <mergeCell ref="O25:O26"/>
    <mergeCell ref="P25:Q25"/>
  </mergeCells>
  <phoneticPr fontId="39" type="noConversion"/>
  <conditionalFormatting sqref="D9:E9 E10">
    <cfRule type="cellIs" dxfId="32" priority="21" stopIfTrue="1" operator="lessThan">
      <formula>0</formula>
    </cfRule>
  </conditionalFormatting>
  <conditionalFormatting sqref="G9:G10">
    <cfRule type="cellIs" dxfId="31" priority="15" stopIfTrue="1" operator="lessThan">
      <formula>0</formula>
    </cfRule>
  </conditionalFormatting>
  <conditionalFormatting sqref="I9:I10">
    <cfRule type="cellIs" dxfId="30" priority="20" stopIfTrue="1" operator="lessThan">
      <formula>0</formula>
    </cfRule>
  </conditionalFormatting>
  <conditionalFormatting sqref="P9:P10">
    <cfRule type="cellIs" dxfId="29" priority="14" stopIfTrue="1" operator="lessThan">
      <formula>0</formula>
    </cfRule>
  </conditionalFormatting>
  <conditionalFormatting sqref="P25:P26">
    <cfRule type="cellIs" dxfId="28" priority="9" stopIfTrue="1" operator="lessThan">
      <formula>0</formula>
    </cfRule>
  </conditionalFormatting>
  <conditionalFormatting sqref="R9:R10">
    <cfRule type="cellIs" dxfId="27" priority="11" stopIfTrue="1" operator="lessThan">
      <formula>0</formula>
    </cfRule>
  </conditionalFormatting>
  <conditionalFormatting sqref="R25:R26">
    <cfRule type="cellIs" dxfId="26" priority="2" stopIfTrue="1" operator="lessThan">
      <formula>0</formula>
    </cfRule>
  </conditionalFormatting>
  <conditionalFormatting sqref="T9:T10">
    <cfRule type="cellIs" dxfId="25" priority="10" stopIfTrue="1" operator="lessThan">
      <formula>0</formula>
    </cfRule>
  </conditionalFormatting>
  <conditionalFormatting sqref="T25:T26">
    <cfRule type="cellIs" dxfId="24" priority="1" stopIfTrue="1" operator="lessThan">
      <formula>0</formula>
    </cfRule>
  </conditionalFormatting>
  <printOptions horizontalCentered="1"/>
  <pageMargins left="0.39370078740157483" right="0.19685039370078741" top="0.51181102362204722" bottom="0.39370078740157483" header="0.39370078740157483" footer="0.31496062992125984"/>
  <pageSetup paperSize="9" orientation="landscape" horizontalDpi="300" verticalDpi="300" r:id="rId1"/>
  <headerFooter alignWithMargins="0"/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584ED-0A65-4788-B6CC-9E0A9EBA88E4}">
  <sheetPr>
    <tabColor theme="0" tint="-0.14999847407452621"/>
    <pageSetUpPr fitToPage="1"/>
  </sheetPr>
  <dimension ref="A1:L44"/>
  <sheetViews>
    <sheetView showGridLines="0" view="pageBreakPreview" zoomScale="70" zoomScaleNormal="75" zoomScaleSheetLayoutView="70" workbookViewId="0">
      <selection sqref="A1:D5"/>
    </sheetView>
  </sheetViews>
  <sheetFormatPr defaultRowHeight="21.95" customHeight="1" x14ac:dyDescent="0.2"/>
  <cols>
    <col min="1" max="1" width="33.85546875" style="393" customWidth="1"/>
    <col min="2" max="2" width="61.85546875" style="386" customWidth="1"/>
    <col min="3" max="4" width="21.5703125" style="380" customWidth="1"/>
    <col min="5" max="5" width="15.5703125" style="380" customWidth="1"/>
    <col min="6" max="16384" width="9.140625" style="380"/>
  </cols>
  <sheetData>
    <row r="1" spans="1:5" ht="27" customHeight="1" x14ac:dyDescent="0.2">
      <c r="A1" s="377" t="str">
        <f>ORÇAMENTO!A1</f>
        <v>CONTRATANTE: PREFEITURA MUNICOPAL DE SÃO VICENTE DO SUL</v>
      </c>
      <c r="B1" s="378"/>
      <c r="C1" s="379"/>
      <c r="D1" s="432"/>
    </row>
    <row r="2" spans="1:5" ht="27" customHeight="1" x14ac:dyDescent="0.2">
      <c r="A2" s="381" t="str">
        <f>ORÇAMENTO!A2</f>
        <v>LOCAL:</v>
      </c>
      <c r="B2" s="433" t="str">
        <f>ORÇAMENTO!B2</f>
        <v>RUA ANTERO XAVIER - T02</v>
      </c>
      <c r="D2" s="434"/>
    </row>
    <row r="3" spans="1:5" ht="27" customHeight="1" x14ac:dyDescent="0.2">
      <c r="A3" s="381" t="str">
        <f>ORÇAMENTO!A3</f>
        <v>TRECHO:</v>
      </c>
      <c r="B3" s="433" t="str">
        <f>ORÇAMENTO!B3</f>
        <v>ENTRE A ESTACA 1+033,05 E A ESTACA 1+393,05</v>
      </c>
      <c r="D3" s="434"/>
    </row>
    <row r="4" spans="1:5" ht="27" customHeight="1" x14ac:dyDescent="0.2">
      <c r="A4" s="381" t="str">
        <f>ORÇAMENTO!A4</f>
        <v>ÁREA:</v>
      </c>
      <c r="B4" s="433" t="str">
        <f>ORÇAMENTO!B4</f>
        <v>360,00m X 7,00m + 18,50m² = 2.538,50m²</v>
      </c>
      <c r="D4" s="434"/>
    </row>
    <row r="5" spans="1:5" ht="27" customHeight="1" x14ac:dyDescent="0.2">
      <c r="A5" s="435" t="str">
        <f>ORÇAMENTO!A5</f>
        <v>DATA: DEZEMBRO/2025</v>
      </c>
      <c r="B5" s="436"/>
      <c r="C5" s="384"/>
      <c r="D5" s="437"/>
    </row>
    <row r="6" spans="1:5" ht="27" customHeight="1" x14ac:dyDescent="0.2">
      <c r="A6" s="382"/>
      <c r="B6" s="383"/>
      <c r="C6" s="384"/>
      <c r="D6" s="384"/>
    </row>
    <row r="7" spans="1:5" ht="27" customHeight="1" x14ac:dyDescent="0.2">
      <c r="A7" s="385"/>
    </row>
    <row r="8" spans="1:5" s="387" customFormat="1" ht="31.5" customHeight="1" x14ac:dyDescent="0.25">
      <c r="A8" s="531" t="s">
        <v>482</v>
      </c>
      <c r="B8" s="532"/>
      <c r="C8" s="532"/>
      <c r="D8" s="533"/>
      <c r="E8" s="380"/>
    </row>
    <row r="9" spans="1:5" ht="27" customHeight="1" x14ac:dyDescent="0.2">
      <c r="A9" s="534" t="s">
        <v>483</v>
      </c>
      <c r="B9" s="535"/>
      <c r="C9" s="335" t="s">
        <v>484</v>
      </c>
      <c r="D9" s="335" t="s">
        <v>485</v>
      </c>
    </row>
    <row r="10" spans="1:5" ht="27" customHeight="1" x14ac:dyDescent="0.2">
      <c r="A10" s="336" t="s">
        <v>486</v>
      </c>
      <c r="B10" s="337" t="s">
        <v>487</v>
      </c>
      <c r="C10" s="338">
        <f>D10/(1+$A$17)</f>
        <v>0.06</v>
      </c>
      <c r="D10" s="339">
        <v>0.06</v>
      </c>
    </row>
    <row r="11" spans="1:5" ht="33.75" customHeight="1" x14ac:dyDescent="0.2">
      <c r="A11" s="340" t="s">
        <v>14</v>
      </c>
      <c r="B11" s="341">
        <v>0.85</v>
      </c>
      <c r="C11" s="342">
        <v>7.9000000000000008E-3</v>
      </c>
      <c r="D11" s="343">
        <f>C11*(1+$A$17)</f>
        <v>7.9000000000000008E-3</v>
      </c>
    </row>
    <row r="12" spans="1:5" ht="33.75" customHeight="1" x14ac:dyDescent="0.2">
      <c r="A12" s="340" t="s">
        <v>488</v>
      </c>
      <c r="B12" s="344">
        <v>0.25</v>
      </c>
      <c r="C12" s="342">
        <v>2.5000000000000001E-3</v>
      </c>
      <c r="D12" s="343">
        <f t="shared" ref="D12:D13" si="0">C12*(1+$A$17)</f>
        <v>2.5000000000000001E-3</v>
      </c>
    </row>
    <row r="13" spans="1:5" ht="33.75" customHeight="1" x14ac:dyDescent="0.2">
      <c r="A13" s="345" t="s">
        <v>489</v>
      </c>
      <c r="B13" s="346">
        <v>0.5</v>
      </c>
      <c r="C13" s="342">
        <v>5.0000000000000001E-3</v>
      </c>
      <c r="D13" s="343">
        <f t="shared" si="0"/>
        <v>5.0000000000000001E-3</v>
      </c>
    </row>
    <row r="14" spans="1:5" ht="33.75" customHeight="1" x14ac:dyDescent="0.2">
      <c r="A14" s="345"/>
      <c r="B14" s="347" t="s">
        <v>490</v>
      </c>
      <c r="C14" s="348">
        <f>SUM(C10:C13)</f>
        <v>7.5400000000000009E-2</v>
      </c>
      <c r="D14" s="348">
        <f>SUM(D10:D13)</f>
        <v>7.5400000000000009E-2</v>
      </c>
    </row>
    <row r="15" spans="1:5" ht="33.75" customHeight="1" x14ac:dyDescent="0.2">
      <c r="A15" s="536" t="s">
        <v>491</v>
      </c>
      <c r="B15" s="537"/>
      <c r="C15" s="350" t="s">
        <v>484</v>
      </c>
      <c r="D15" s="350" t="s">
        <v>485</v>
      </c>
    </row>
    <row r="16" spans="1:5" ht="33.75" customHeight="1" x14ac:dyDescent="0.2">
      <c r="A16" s="351" t="s">
        <v>16</v>
      </c>
      <c r="B16" s="352" t="s">
        <v>487</v>
      </c>
      <c r="C16" s="338">
        <f>D16/(1+$A$17)</f>
        <v>8.5000000000000006E-2</v>
      </c>
      <c r="D16" s="353">
        <v>8.5000000000000006E-2</v>
      </c>
    </row>
    <row r="17" spans="1:4" ht="33.75" customHeight="1" x14ac:dyDescent="0.2">
      <c r="A17" s="354"/>
      <c r="B17" s="347" t="s">
        <v>492</v>
      </c>
      <c r="C17" s="348">
        <f>SUM(C16)</f>
        <v>8.5000000000000006E-2</v>
      </c>
      <c r="D17" s="348">
        <f>SUM(D16)</f>
        <v>8.5000000000000006E-2</v>
      </c>
    </row>
    <row r="18" spans="1:4" ht="33.75" customHeight="1" x14ac:dyDescent="0.2">
      <c r="A18" s="538" t="s">
        <v>493</v>
      </c>
      <c r="B18" s="539"/>
      <c r="C18" s="355" t="s">
        <v>484</v>
      </c>
      <c r="D18" s="335" t="s">
        <v>485</v>
      </c>
    </row>
    <row r="19" spans="1:4" ht="33.75" customHeight="1" x14ac:dyDescent="0.2">
      <c r="A19" s="356" t="s">
        <v>494</v>
      </c>
      <c r="B19" s="357">
        <v>0.65</v>
      </c>
      <c r="C19" s="339">
        <v>6.4999999999999997E-3</v>
      </c>
      <c r="D19" s="343">
        <f t="shared" ref="D19:D22" si="1">C19*(1+$A$17)</f>
        <v>6.4999999999999997E-3</v>
      </c>
    </row>
    <row r="20" spans="1:4" ht="33.75" customHeight="1" x14ac:dyDescent="0.2">
      <c r="A20" s="358" t="s">
        <v>495</v>
      </c>
      <c r="B20" s="359">
        <v>3</v>
      </c>
      <c r="C20" s="342">
        <v>0.03</v>
      </c>
      <c r="D20" s="343">
        <f t="shared" si="1"/>
        <v>0.03</v>
      </c>
    </row>
    <row r="21" spans="1:4" s="201" customFormat="1" ht="22.5" customHeight="1" x14ac:dyDescent="0.2">
      <c r="A21" s="358" t="s">
        <v>496</v>
      </c>
      <c r="B21" s="360">
        <f>C27</f>
        <v>0.05</v>
      </c>
      <c r="C21" s="342">
        <f>D27</f>
        <v>0.05</v>
      </c>
      <c r="D21" s="343">
        <f t="shared" si="1"/>
        <v>0.05</v>
      </c>
    </row>
    <row r="22" spans="1:4" s="201" customFormat="1" ht="22.5" customHeight="1" x14ac:dyDescent="0.2">
      <c r="A22" s="361" t="s">
        <v>497</v>
      </c>
      <c r="B22" s="362">
        <v>4.5</v>
      </c>
      <c r="C22" s="363">
        <v>0</v>
      </c>
      <c r="D22" s="343">
        <f t="shared" si="1"/>
        <v>0</v>
      </c>
    </row>
    <row r="23" spans="1:4" s="201" customFormat="1" ht="22.5" customHeight="1" x14ac:dyDescent="0.2">
      <c r="A23" s="354"/>
      <c r="B23" s="347" t="s">
        <v>498</v>
      </c>
      <c r="C23" s="348">
        <f>SUM(C19:C22)</f>
        <v>8.6499999999999994E-2</v>
      </c>
      <c r="D23" s="348">
        <f>SUM(D19:D22)</f>
        <v>8.6499999999999994E-2</v>
      </c>
    </row>
    <row r="24" spans="1:4" s="201" customFormat="1" ht="53.25" customHeight="1" x14ac:dyDescent="0.2">
      <c r="A24" s="388" t="s">
        <v>499</v>
      </c>
      <c r="B24" s="388"/>
      <c r="C24" s="364">
        <f>C14+C17+C23</f>
        <v>0.24690000000000001</v>
      </c>
      <c r="D24" s="364">
        <f>TRUNC(100%*(1+D10+D17)/(1-(C11+C12+C13+C23))-1,4)</f>
        <v>0.27489999999999998</v>
      </c>
    </row>
    <row r="25" spans="1:4" s="201" customFormat="1" ht="43.5" customHeight="1" x14ac:dyDescent="0.2">
      <c r="A25" s="365"/>
      <c r="B25" s="366"/>
      <c r="C25" s="367"/>
      <c r="D25" s="368"/>
    </row>
    <row r="26" spans="1:4" s="201" customFormat="1" ht="14.25" customHeight="1" x14ac:dyDescent="0.2">
      <c r="A26" s="350" t="s">
        <v>500</v>
      </c>
      <c r="B26" s="349" t="s">
        <v>501</v>
      </c>
      <c r="C26" s="350" t="s">
        <v>502</v>
      </c>
      <c r="D26" s="350" t="s">
        <v>503</v>
      </c>
    </row>
    <row r="27" spans="1:4" s="201" customFormat="1" ht="14.25" customHeight="1" x14ac:dyDescent="0.2">
      <c r="A27" s="369" t="s">
        <v>508</v>
      </c>
      <c r="B27" s="370">
        <v>1</v>
      </c>
      <c r="C27" s="370">
        <v>0.05</v>
      </c>
      <c r="D27" s="371">
        <f>TRUNC(B27*C27,4)</f>
        <v>0.05</v>
      </c>
    </row>
    <row r="28" spans="1:4" s="201" customFormat="1" ht="43.5" customHeight="1" x14ac:dyDescent="0.25">
      <c r="A28" s="372" t="s">
        <v>504</v>
      </c>
      <c r="B28" s="373"/>
      <c r="C28" s="374"/>
      <c r="D28" s="373"/>
    </row>
    <row r="29" spans="1:4" s="201" customFormat="1" ht="28.5" customHeight="1" x14ac:dyDescent="0.25">
      <c r="A29" s="530" t="s">
        <v>505</v>
      </c>
      <c r="B29" s="530"/>
      <c r="C29" s="530"/>
      <c r="D29" s="530"/>
    </row>
    <row r="30" spans="1:4" s="201" customFormat="1" ht="48" customHeight="1" x14ac:dyDescent="0.25">
      <c r="A30" s="530" t="s">
        <v>506</v>
      </c>
      <c r="B30" s="530"/>
      <c r="C30" s="530"/>
      <c r="D30" s="530"/>
    </row>
    <row r="31" spans="1:4" s="201" customFormat="1" ht="48.75" customHeight="1" x14ac:dyDescent="0.25">
      <c r="A31" s="530" t="s">
        <v>507</v>
      </c>
      <c r="B31" s="530"/>
      <c r="C31" s="530"/>
      <c r="D31" s="530"/>
    </row>
    <row r="32" spans="1:4" s="201" customFormat="1" ht="14.25" customHeight="1" x14ac:dyDescent="0.2">
      <c r="A32" s="375"/>
      <c r="B32" s="375"/>
      <c r="C32" s="375"/>
      <c r="D32" s="376"/>
    </row>
    <row r="33" spans="1:12" s="201" customFormat="1" ht="14.25" customHeight="1" x14ac:dyDescent="0.2">
      <c r="A33" s="203"/>
      <c r="B33" s="203"/>
      <c r="C33" s="203"/>
      <c r="D33" s="203"/>
    </row>
    <row r="34" spans="1:12" s="201" customFormat="1" ht="14.25" customHeight="1" x14ac:dyDescent="0.2">
      <c r="A34" s="203"/>
      <c r="B34" s="203"/>
      <c r="C34" s="203"/>
      <c r="D34" s="389" t="str">
        <f>ORÇAMENTO!O82</f>
        <v>Encantado,dezembro de 2025</v>
      </c>
    </row>
    <row r="35" spans="1:12" s="201" customFormat="1" ht="14.25" customHeight="1" x14ac:dyDescent="0.2">
      <c r="A35" s="204"/>
      <c r="B35" s="200"/>
      <c r="C35" s="203"/>
      <c r="D35" s="203"/>
    </row>
    <row r="36" spans="1:12" s="201" customFormat="1" ht="14.25" customHeight="1" x14ac:dyDescent="0.2">
      <c r="A36" s="204"/>
      <c r="B36" s="200"/>
      <c r="C36" s="203"/>
      <c r="D36" s="203"/>
    </row>
    <row r="37" spans="1:12" s="201" customFormat="1" ht="14.25" customHeight="1" x14ac:dyDescent="0.2">
      <c r="A37" s="204"/>
      <c r="B37" s="200"/>
      <c r="C37" s="203"/>
      <c r="D37" s="203"/>
    </row>
    <row r="38" spans="1:12" s="201" customFormat="1" ht="14.25" customHeight="1" x14ac:dyDescent="0.2">
      <c r="A38" s="204"/>
      <c r="B38" s="200"/>
      <c r="C38" s="203"/>
      <c r="D38" s="203"/>
    </row>
    <row r="39" spans="1:12" s="201" customFormat="1" ht="14.25" customHeight="1" x14ac:dyDescent="0.2">
      <c r="A39" s="204"/>
      <c r="B39" s="200"/>
      <c r="C39" s="203"/>
      <c r="D39" s="203"/>
    </row>
    <row r="40" spans="1:12" s="201" customFormat="1" ht="14.25" customHeight="1" x14ac:dyDescent="0.2">
      <c r="A40" s="204"/>
      <c r="B40" s="200"/>
      <c r="C40" s="203"/>
      <c r="D40" s="203"/>
    </row>
    <row r="41" spans="1:12" s="201" customFormat="1" ht="14.25" customHeight="1" x14ac:dyDescent="0.2">
      <c r="A41" s="204"/>
      <c r="B41" s="200"/>
      <c r="C41" s="203"/>
      <c r="D41" s="203"/>
    </row>
    <row r="42" spans="1:12" s="201" customFormat="1" ht="14.25" customHeight="1" x14ac:dyDescent="0.2">
      <c r="A42" s="204"/>
      <c r="B42" s="200"/>
      <c r="C42" s="203"/>
      <c r="D42" s="203"/>
    </row>
    <row r="43" spans="1:12" s="201" customFormat="1" ht="14.25" customHeight="1" x14ac:dyDescent="0.2">
      <c r="A43" s="205"/>
      <c r="B43" s="200"/>
      <c r="C43" s="203"/>
      <c r="D43" s="203"/>
    </row>
    <row r="44" spans="1:12" s="391" customFormat="1" ht="22.5" customHeight="1" x14ac:dyDescent="0.3">
      <c r="A44" s="202"/>
      <c r="B44" s="390"/>
      <c r="C44" s="390"/>
      <c r="D44" s="204"/>
      <c r="K44" s="392"/>
      <c r="L44" s="392"/>
    </row>
  </sheetData>
  <mergeCells count="7">
    <mergeCell ref="A31:D31"/>
    <mergeCell ref="A8:D8"/>
    <mergeCell ref="A9:B9"/>
    <mergeCell ref="A15:B15"/>
    <mergeCell ref="A18:B18"/>
    <mergeCell ref="A29:D29"/>
    <mergeCell ref="A30:D30"/>
  </mergeCells>
  <printOptions horizontalCentered="1"/>
  <pageMargins left="0.47244094488188981" right="0.47244094488188981" top="0.82677165354330717" bottom="0.31496062992125984" header="0.19685039370078741" footer="0.19685039370078741"/>
  <pageSetup paperSize="9" scale="66" orientation="portrait" r:id="rId1"/>
  <headerFooter alignWithMargins="0"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  <pageSetUpPr fitToPage="1"/>
  </sheetPr>
  <dimension ref="A1:H45"/>
  <sheetViews>
    <sheetView showGridLines="0" view="pageBreakPreview" zoomScale="85" zoomScaleNormal="75" zoomScaleSheetLayoutView="85" workbookViewId="0">
      <selection sqref="A1:G5"/>
    </sheetView>
  </sheetViews>
  <sheetFormatPr defaultRowHeight="21.95" customHeight="1" x14ac:dyDescent="0.2"/>
  <cols>
    <col min="1" max="1" width="12.42578125" style="1" customWidth="1"/>
    <col min="2" max="2" width="30" style="2" customWidth="1"/>
    <col min="3" max="6" width="17.42578125" style="3" customWidth="1"/>
    <col min="7" max="7" width="24.140625" style="3" customWidth="1"/>
    <col min="8" max="8" width="15.5703125" style="3" customWidth="1"/>
    <col min="9" max="16384" width="9.140625" style="3"/>
  </cols>
  <sheetData>
    <row r="1" spans="1:8" ht="27" customHeight="1" x14ac:dyDescent="0.2">
      <c r="A1" s="415" t="str">
        <f>ORÇAMENTO!$A$1</f>
        <v>CONTRATANTE: PREFEITURA MUNICOPAL DE SÃO VICENTE DO SUL</v>
      </c>
      <c r="B1" s="438"/>
      <c r="C1" s="439"/>
      <c r="D1" s="439"/>
      <c r="E1" s="439"/>
      <c r="F1" s="439"/>
      <c r="G1" s="440"/>
    </row>
    <row r="2" spans="1:8" ht="27" customHeight="1" x14ac:dyDescent="0.2">
      <c r="A2" s="422" t="str">
        <f>ORÇAMENTO!$A$2</f>
        <v>LOCAL:</v>
      </c>
      <c r="B2" s="441" t="str">
        <f>ORÇAMENTO!$B$2</f>
        <v>RUA ANTERO XAVIER - T02</v>
      </c>
      <c r="G2" s="442"/>
    </row>
    <row r="3" spans="1:8" ht="27" customHeight="1" x14ac:dyDescent="0.2">
      <c r="A3" s="422" t="str">
        <f>ORÇAMENTO!$A$3</f>
        <v>TRECHO:</v>
      </c>
      <c r="B3" s="441" t="str">
        <f>ORÇAMENTO!B3</f>
        <v>ENTRE A ESTACA 1+033,05 E A ESTACA 1+393,05</v>
      </c>
      <c r="G3" s="442"/>
    </row>
    <row r="4" spans="1:8" ht="27" customHeight="1" x14ac:dyDescent="0.2">
      <c r="A4" s="422" t="str">
        <f>ORÇAMENTO!$A$4</f>
        <v>ÁREA:</v>
      </c>
      <c r="B4" s="441" t="str">
        <f>ORÇAMENTO!B4</f>
        <v>360,00m X 7,00m + 18,50m² = 2.538,50m²</v>
      </c>
      <c r="G4" s="442"/>
    </row>
    <row r="5" spans="1:8" ht="27" customHeight="1" x14ac:dyDescent="0.2">
      <c r="A5" s="427" t="str">
        <f>ORÇAMENTO!$A$5</f>
        <v>DATA: DEZEMBRO/2025</v>
      </c>
      <c r="B5" s="143"/>
      <c r="C5" s="144"/>
      <c r="D5" s="144"/>
      <c r="E5" s="144"/>
      <c r="F5" s="144"/>
      <c r="G5" s="443"/>
    </row>
    <row r="6" spans="1:8" s="4" customFormat="1" ht="31.5" customHeight="1" x14ac:dyDescent="0.2">
      <c r="A6" s="332" t="s">
        <v>324</v>
      </c>
      <c r="B6" s="333"/>
      <c r="C6" s="333"/>
      <c r="D6" s="333"/>
      <c r="E6" s="333"/>
      <c r="F6" s="333"/>
      <c r="G6" s="334"/>
      <c r="H6" s="3"/>
    </row>
    <row r="7" spans="1:8" ht="27" customHeight="1" x14ac:dyDescent="0.2">
      <c r="A7" s="6"/>
      <c r="B7" s="6"/>
      <c r="C7" s="6"/>
      <c r="D7" s="6"/>
      <c r="E7" s="6"/>
      <c r="F7" s="6"/>
      <c r="G7" s="6"/>
    </row>
    <row r="8" spans="1:8" ht="27" customHeight="1" x14ac:dyDescent="0.2">
      <c r="A8" s="6"/>
      <c r="B8" s="6"/>
      <c r="C8" s="5" t="s">
        <v>5</v>
      </c>
      <c r="D8" s="5" t="s">
        <v>6</v>
      </c>
      <c r="E8" s="5" t="s">
        <v>7</v>
      </c>
      <c r="F8" s="8"/>
      <c r="G8" s="8" t="s">
        <v>156</v>
      </c>
    </row>
    <row r="9" spans="1:8" ht="33.75" customHeight="1" x14ac:dyDescent="0.2">
      <c r="A9" s="127">
        <v>1</v>
      </c>
      <c r="B9" s="128" t="s">
        <v>8</v>
      </c>
      <c r="C9" s="129">
        <v>1.4999999999999999E-2</v>
      </c>
      <c r="D9" s="129">
        <v>3.4500000000000003E-2</v>
      </c>
      <c r="E9" s="129">
        <v>4.4900000000000002E-2</v>
      </c>
      <c r="F9" s="130" t="s">
        <v>9</v>
      </c>
      <c r="G9" s="131">
        <v>3.2000000000000001E-2</v>
      </c>
    </row>
    <row r="10" spans="1:8" ht="33.75" customHeight="1" x14ac:dyDescent="0.2">
      <c r="A10" s="127">
        <v>2</v>
      </c>
      <c r="B10" s="128" t="s">
        <v>10</v>
      </c>
      <c r="C10" s="129">
        <v>3.0000000000000001E-3</v>
      </c>
      <c r="D10" s="129">
        <v>4.7999999999999996E-3</v>
      </c>
      <c r="E10" s="129">
        <v>8.199999999999999E-3</v>
      </c>
      <c r="F10" s="130" t="s">
        <v>11</v>
      </c>
      <c r="G10" s="131">
        <v>4.7999999999999996E-3</v>
      </c>
    </row>
    <row r="11" spans="1:8" ht="33.75" customHeight="1" x14ac:dyDescent="0.2">
      <c r="A11" s="127">
        <v>3</v>
      </c>
      <c r="B11" s="128" t="s">
        <v>12</v>
      </c>
      <c r="C11" s="129">
        <v>5.6000000000000008E-3</v>
      </c>
      <c r="D11" s="129">
        <v>8.5000000000000006E-3</v>
      </c>
      <c r="E11" s="129">
        <v>8.8999999999999999E-3</v>
      </c>
      <c r="F11" s="130" t="s">
        <v>13</v>
      </c>
      <c r="G11" s="131">
        <v>8.5000000000000006E-3</v>
      </c>
    </row>
    <row r="12" spans="1:8" ht="33.75" customHeight="1" x14ac:dyDescent="0.2">
      <c r="A12" s="127">
        <v>4</v>
      </c>
      <c r="B12" s="128" t="s">
        <v>14</v>
      </c>
      <c r="C12" s="129">
        <v>8.5000000000000006E-3</v>
      </c>
      <c r="D12" s="129">
        <v>8.5000000000000006E-3</v>
      </c>
      <c r="E12" s="129">
        <v>1.11E-2</v>
      </c>
      <c r="F12" s="130" t="s">
        <v>15</v>
      </c>
      <c r="G12" s="131">
        <v>8.5000000000000006E-3</v>
      </c>
    </row>
    <row r="13" spans="1:8" ht="33.75" customHeight="1" x14ac:dyDescent="0.2">
      <c r="A13" s="127">
        <v>5</v>
      </c>
      <c r="B13" s="128" t="s">
        <v>16</v>
      </c>
      <c r="C13" s="129">
        <v>3.5000000000000003E-2</v>
      </c>
      <c r="D13" s="129">
        <v>5.1100000000000007E-2</v>
      </c>
      <c r="E13" s="129">
        <v>6.2199999999999998E-2</v>
      </c>
      <c r="F13" s="130" t="s">
        <v>17</v>
      </c>
      <c r="G13" s="131">
        <v>5.11E-2</v>
      </c>
    </row>
    <row r="14" spans="1:8" ht="33.75" customHeight="1" x14ac:dyDescent="0.2">
      <c r="A14" s="127">
        <v>6</v>
      </c>
      <c r="B14" s="128" t="s">
        <v>192</v>
      </c>
      <c r="C14" s="132"/>
      <c r="D14" s="132"/>
      <c r="E14" s="133" t="s">
        <v>158</v>
      </c>
      <c r="F14" s="130" t="s">
        <v>18</v>
      </c>
      <c r="G14" s="131">
        <f>SUM(G15:G17)</f>
        <v>3.6499999999999998E-2</v>
      </c>
    </row>
    <row r="15" spans="1:8" ht="33.75" customHeight="1" x14ac:dyDescent="0.2">
      <c r="A15" s="134"/>
      <c r="B15" s="135"/>
      <c r="C15" s="136"/>
      <c r="D15" s="136"/>
      <c r="E15" s="137"/>
      <c r="F15" s="130" t="s">
        <v>19</v>
      </c>
      <c r="G15" s="138">
        <v>6.4999999999999997E-3</v>
      </c>
    </row>
    <row r="16" spans="1:8" ht="33.75" customHeight="1" x14ac:dyDescent="0.2">
      <c r="A16" s="139"/>
      <c r="E16" s="140"/>
      <c r="F16" s="130" t="s">
        <v>20</v>
      </c>
      <c r="G16" s="138">
        <v>0.03</v>
      </c>
    </row>
    <row r="17" spans="1:8" ht="33.75" customHeight="1" x14ac:dyDescent="0.2">
      <c r="A17" s="139"/>
      <c r="E17" s="141"/>
      <c r="F17" s="130" t="s">
        <v>21</v>
      </c>
      <c r="G17" s="138">
        <v>0</v>
      </c>
    </row>
    <row r="18" spans="1:8" ht="33.75" customHeight="1" x14ac:dyDescent="0.2">
      <c r="A18" s="142"/>
      <c r="B18" s="143"/>
      <c r="C18" s="144"/>
      <c r="D18" s="144"/>
      <c r="E18" s="145"/>
      <c r="F18" s="55" t="s">
        <v>22</v>
      </c>
      <c r="G18" s="131">
        <f>ROUND((((1+G9+G10+G11)*(1+G12)*(1+G13))/(1-G14))-1,4)</f>
        <v>0.15</v>
      </c>
      <c r="H18" s="3">
        <f>ROUND((((1+H9+H10+H11)*(1+H12)*(1+H13))/(1-H14))-1,4)</f>
        <v>0</v>
      </c>
    </row>
    <row r="19" spans="1:8" ht="28.5" customHeight="1" x14ac:dyDescent="0.2">
      <c r="A19" s="10"/>
      <c r="B19" s="6"/>
      <c r="C19" s="7"/>
      <c r="D19" s="7"/>
      <c r="E19" s="7"/>
      <c r="F19" s="7"/>
      <c r="G19" s="7"/>
    </row>
    <row r="20" spans="1:8" ht="10.5" customHeight="1" x14ac:dyDescent="0.2">
      <c r="A20" s="9"/>
      <c r="B20" s="6"/>
      <c r="C20" s="7"/>
      <c r="D20" s="7"/>
      <c r="E20" s="7"/>
      <c r="F20" s="7"/>
      <c r="G20" s="7"/>
    </row>
    <row r="21" spans="1:8" s="201" customFormat="1" ht="28.5" customHeight="1" x14ac:dyDescent="0.2">
      <c r="A21" s="204"/>
      <c r="B21" s="200"/>
      <c r="C21" s="203"/>
      <c r="D21" s="203"/>
      <c r="E21" s="203"/>
      <c r="F21" s="203"/>
      <c r="G21" s="203"/>
    </row>
    <row r="22" spans="1:8" s="201" customFormat="1" ht="14.25" customHeight="1" x14ac:dyDescent="0.2">
      <c r="B22" s="350" t="s">
        <v>500</v>
      </c>
      <c r="C22" s="349" t="s">
        <v>501</v>
      </c>
      <c r="D22" s="350" t="s">
        <v>502</v>
      </c>
      <c r="E22" s="350" t="s">
        <v>503</v>
      </c>
    </row>
    <row r="23" spans="1:8" s="201" customFormat="1" ht="14.25" customHeight="1" x14ac:dyDescent="0.2">
      <c r="B23" s="369" t="s">
        <v>508</v>
      </c>
      <c r="C23" s="370">
        <v>1</v>
      </c>
      <c r="D23" s="370">
        <v>0.05</v>
      </c>
      <c r="E23" s="371">
        <f>TRUNC(C23*D23,4)</f>
        <v>0.05</v>
      </c>
    </row>
    <row r="24" spans="1:8" s="201" customFormat="1" ht="43.5" customHeight="1" x14ac:dyDescent="0.25">
      <c r="A24" s="372" t="s">
        <v>504</v>
      </c>
      <c r="B24" s="373"/>
      <c r="C24" s="374"/>
      <c r="D24" s="373"/>
    </row>
    <row r="25" spans="1:8" s="201" customFormat="1" ht="28.5" customHeight="1" x14ac:dyDescent="0.25">
      <c r="A25" s="540" t="s">
        <v>505</v>
      </c>
      <c r="B25" s="540"/>
      <c r="C25" s="540"/>
      <c r="D25" s="540"/>
      <c r="E25" s="540"/>
      <c r="F25" s="540"/>
      <c r="G25" s="540"/>
    </row>
    <row r="26" spans="1:8" s="201" customFormat="1" ht="48" customHeight="1" x14ac:dyDescent="0.25">
      <c r="A26" s="540" t="s">
        <v>506</v>
      </c>
      <c r="B26" s="540"/>
      <c r="C26" s="540"/>
      <c r="D26" s="540"/>
      <c r="E26" s="540"/>
      <c r="F26" s="540"/>
      <c r="G26" s="540"/>
    </row>
    <row r="27" spans="1:8" s="201" customFormat="1" ht="48.75" customHeight="1" x14ac:dyDescent="0.25">
      <c r="A27" s="540" t="s">
        <v>507</v>
      </c>
      <c r="B27" s="540"/>
      <c r="C27" s="540"/>
      <c r="D27" s="540"/>
      <c r="E27" s="540"/>
      <c r="F27" s="540"/>
      <c r="G27" s="540"/>
    </row>
    <row r="28" spans="1:8" s="201" customFormat="1" ht="14.25" customHeight="1" x14ac:dyDescent="0.2">
      <c r="A28" s="375"/>
      <c r="B28" s="375"/>
      <c r="C28" s="375"/>
      <c r="D28" s="376"/>
    </row>
    <row r="29" spans="1:8" s="201" customFormat="1" ht="14.25" customHeight="1" x14ac:dyDescent="0.2">
      <c r="A29" s="203"/>
      <c r="B29" s="203"/>
      <c r="C29" s="203"/>
      <c r="D29" s="203"/>
    </row>
    <row r="30" spans="1:8" s="201" customFormat="1" ht="14.25" customHeight="1" x14ac:dyDescent="0.2">
      <c r="A30" s="203"/>
      <c r="B30" s="203"/>
      <c r="C30" s="203"/>
      <c r="D30" s="389"/>
    </row>
    <row r="31" spans="1:8" s="201" customFormat="1" ht="14.25" customHeight="1" x14ac:dyDescent="0.2">
      <c r="A31" s="204"/>
      <c r="B31" s="200"/>
      <c r="C31" s="203"/>
      <c r="D31" s="203"/>
    </row>
    <row r="32" spans="1:8" s="201" customFormat="1" ht="14.25" customHeight="1" x14ac:dyDescent="0.2">
      <c r="A32" s="204"/>
      <c r="B32" s="200"/>
      <c r="C32" s="203"/>
      <c r="D32" s="203"/>
    </row>
    <row r="33" spans="1:7" s="201" customFormat="1" ht="28.5" customHeight="1" x14ac:dyDescent="0.2">
      <c r="A33" s="204"/>
      <c r="B33" s="200"/>
      <c r="C33" s="203"/>
      <c r="D33" s="203"/>
      <c r="E33" s="203"/>
      <c r="F33" s="203"/>
      <c r="G33" s="221" t="str">
        <f>ORÇAMENTO!$O$82</f>
        <v>Encantado,dezembro de 2025</v>
      </c>
    </row>
    <row r="34" spans="1:7" s="201" customFormat="1" ht="14.25" customHeight="1" x14ac:dyDescent="0.2">
      <c r="A34" s="204"/>
      <c r="B34" s="200"/>
      <c r="C34" s="203"/>
      <c r="D34" s="203"/>
      <c r="E34" s="203"/>
      <c r="F34" s="203"/>
      <c r="G34" s="203"/>
    </row>
    <row r="35" spans="1:7" s="201" customFormat="1" ht="14.25" customHeight="1" x14ac:dyDescent="0.2">
      <c r="A35" s="204"/>
      <c r="B35" s="200"/>
      <c r="C35" s="203"/>
      <c r="D35" s="203"/>
      <c r="E35" s="203"/>
      <c r="F35" s="203"/>
      <c r="G35" s="203"/>
    </row>
    <row r="36" spans="1:7" s="201" customFormat="1" ht="14.25" customHeight="1" x14ac:dyDescent="0.2">
      <c r="A36" s="204"/>
      <c r="B36" s="200"/>
      <c r="C36" s="203"/>
      <c r="D36" s="203"/>
      <c r="E36" s="203"/>
      <c r="F36" s="203"/>
      <c r="G36" s="203"/>
    </row>
    <row r="37" spans="1:7" s="201" customFormat="1" ht="14.25" customHeight="1" x14ac:dyDescent="0.2">
      <c r="A37" s="204"/>
      <c r="B37" s="200"/>
      <c r="C37" s="203"/>
      <c r="D37" s="203"/>
      <c r="E37" s="203"/>
      <c r="F37" s="203"/>
      <c r="G37" s="203"/>
    </row>
    <row r="38" spans="1:7" s="201" customFormat="1" ht="14.25" customHeight="1" x14ac:dyDescent="0.2">
      <c r="A38" s="204"/>
      <c r="B38" s="200"/>
      <c r="C38" s="203"/>
      <c r="D38" s="203"/>
      <c r="E38" s="203"/>
      <c r="F38" s="203"/>
      <c r="G38" s="203"/>
    </row>
    <row r="39" spans="1:7" s="201" customFormat="1" ht="14.25" customHeight="1" x14ac:dyDescent="0.2">
      <c r="A39" s="204"/>
      <c r="B39" s="200"/>
      <c r="C39" s="203"/>
      <c r="D39" s="203"/>
      <c r="E39" s="203"/>
      <c r="F39" s="203"/>
      <c r="G39" s="203"/>
    </row>
    <row r="40" spans="1:7" s="201" customFormat="1" ht="14.25" customHeight="1" x14ac:dyDescent="0.2">
      <c r="A40" s="204"/>
      <c r="B40" s="200"/>
      <c r="C40" s="203"/>
      <c r="D40" s="203"/>
      <c r="E40" s="203"/>
      <c r="F40" s="203"/>
      <c r="G40" s="203"/>
    </row>
    <row r="41" spans="1:7" s="201" customFormat="1" ht="14.25" customHeight="1" x14ac:dyDescent="0.2">
      <c r="A41" s="204"/>
      <c r="B41" s="200"/>
      <c r="C41" s="203"/>
      <c r="D41" s="203"/>
      <c r="E41" s="203"/>
      <c r="F41" s="203"/>
      <c r="G41" s="203"/>
    </row>
    <row r="42" spans="1:7" s="201" customFormat="1" ht="14.25" customHeight="1" x14ac:dyDescent="0.2">
      <c r="A42" s="204"/>
      <c r="B42" s="200"/>
      <c r="C42" s="203"/>
      <c r="D42" s="203"/>
      <c r="E42" s="203"/>
      <c r="F42" s="203"/>
      <c r="G42" s="203"/>
    </row>
    <row r="43" spans="1:7" s="201" customFormat="1" ht="14.25" customHeight="1" x14ac:dyDescent="0.2">
      <c r="A43" s="204"/>
      <c r="B43" s="200"/>
      <c r="C43" s="203"/>
      <c r="D43" s="203"/>
      <c r="E43" s="203"/>
      <c r="F43" s="203"/>
      <c r="G43" s="203"/>
    </row>
    <row r="44" spans="1:7" s="201" customFormat="1" ht="14.25" customHeight="1" x14ac:dyDescent="0.2">
      <c r="A44" s="204"/>
      <c r="B44" s="200"/>
      <c r="C44" s="203"/>
      <c r="D44" s="203"/>
      <c r="E44" s="203"/>
      <c r="F44" s="203"/>
      <c r="G44" s="203"/>
    </row>
    <row r="45" spans="1:7" s="201" customFormat="1" ht="14.25" customHeight="1" x14ac:dyDescent="0.2">
      <c r="A45" s="205"/>
      <c r="B45" s="200"/>
      <c r="C45" s="203"/>
      <c r="D45" s="203"/>
      <c r="E45" s="203"/>
      <c r="F45" s="203"/>
      <c r="G45" s="203"/>
    </row>
  </sheetData>
  <mergeCells count="3">
    <mergeCell ref="A25:G25"/>
    <mergeCell ref="A26:G26"/>
    <mergeCell ref="A27:G27"/>
  </mergeCells>
  <printOptions horizontalCentered="1"/>
  <pageMargins left="0.47244094488188981" right="0.47244094488188981" top="0.82677165354330717" bottom="0.31496062992125984" header="0.19685039370078741" footer="0.19685039370078741"/>
  <pageSetup paperSize="9" scale="68" orientation="portrait" r:id="rId1"/>
  <headerFooter alignWithMargins="0"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149"/>
  <sheetViews>
    <sheetView view="pageBreakPreview" zoomScaleNormal="100" zoomScaleSheetLayoutView="100" workbookViewId="0">
      <selection sqref="A1:AD5"/>
    </sheetView>
  </sheetViews>
  <sheetFormatPr defaultRowHeight="15" x14ac:dyDescent="0.2"/>
  <cols>
    <col min="1" max="1" width="12" style="50" customWidth="1"/>
    <col min="2" max="2" width="22.7109375" style="48" customWidth="1"/>
    <col min="3" max="3" width="8.5703125" style="49" customWidth="1"/>
    <col min="4" max="4" width="7.42578125" style="49" customWidth="1"/>
    <col min="5" max="30" width="7.42578125" style="48" customWidth="1"/>
    <col min="31" max="16384" width="9.140625" style="48"/>
  </cols>
  <sheetData>
    <row r="1" spans="1:30" s="186" customFormat="1" x14ac:dyDescent="0.2">
      <c r="A1" s="444" t="str">
        <f>ORÇAMENTO!A1</f>
        <v>CONTRATANTE: PREFEITURA MUNICOPAL DE SÃO VICENTE DO SUL</v>
      </c>
      <c r="B1" s="445"/>
      <c r="C1" s="446"/>
      <c r="D1" s="446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5"/>
      <c r="R1" s="445"/>
      <c r="S1" s="445"/>
      <c r="T1" s="445"/>
      <c r="U1" s="445"/>
      <c r="V1" s="445"/>
      <c r="W1" s="445"/>
      <c r="X1" s="445"/>
      <c r="Y1" s="445"/>
      <c r="Z1" s="445"/>
      <c r="AA1" s="445"/>
      <c r="AB1" s="445"/>
      <c r="AC1" s="445"/>
      <c r="AD1" s="447"/>
    </row>
    <row r="2" spans="1:30" s="186" customFormat="1" x14ac:dyDescent="0.2">
      <c r="A2" s="448" t="str">
        <f>ORÇAMENTO!A2</f>
        <v>LOCAL:</v>
      </c>
      <c r="B2" s="449" t="str">
        <f>ORÇAMENTO!B2</f>
        <v>RUA ANTERO XAVIER - T02</v>
      </c>
      <c r="C2" s="49"/>
      <c r="D2" s="49"/>
      <c r="AD2" s="450"/>
    </row>
    <row r="3" spans="1:30" s="186" customFormat="1" x14ac:dyDescent="0.2">
      <c r="A3" s="448" t="str">
        <f>ORÇAMENTO!A3</f>
        <v>TRECHO:</v>
      </c>
      <c r="B3" s="449" t="str">
        <f>ORÇAMENTO!B3</f>
        <v>ENTRE A ESTACA 1+033,05 E A ESTACA 1+393,05</v>
      </c>
      <c r="C3" s="49"/>
      <c r="D3" s="49"/>
      <c r="AD3" s="450"/>
    </row>
    <row r="4" spans="1:30" s="186" customFormat="1" x14ac:dyDescent="0.2">
      <c r="A4" s="448" t="str">
        <f>ORÇAMENTO!A4</f>
        <v>ÁREA:</v>
      </c>
      <c r="B4" s="449" t="str">
        <f>ORÇAMENTO!B4</f>
        <v>360,00m X 7,00m + 18,50m² = 2.538,50m²</v>
      </c>
      <c r="C4" s="49"/>
      <c r="D4" s="49"/>
      <c r="AD4" s="450"/>
    </row>
    <row r="5" spans="1:30" x14ac:dyDescent="0.2">
      <c r="A5" s="451" t="s">
        <v>306</v>
      </c>
      <c r="B5" s="452"/>
      <c r="C5" s="453"/>
      <c r="D5" s="453"/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  <c r="U5" s="452"/>
      <c r="V5" s="452"/>
      <c r="W5" s="452"/>
      <c r="X5" s="452"/>
      <c r="Y5" s="452"/>
      <c r="Z5" s="452"/>
      <c r="AA5" s="452"/>
      <c r="AB5" s="452"/>
      <c r="AC5" s="452"/>
      <c r="AD5" s="454"/>
    </row>
    <row r="7" spans="1:30" s="395" customFormat="1" x14ac:dyDescent="0.2">
      <c r="A7" s="394"/>
      <c r="C7" s="396"/>
      <c r="D7" s="396"/>
    </row>
    <row r="8" spans="1:30" s="397" customFormat="1" x14ac:dyDescent="0.25"/>
    <row r="9" spans="1:30" s="397" customFormat="1" ht="10.15" customHeight="1" x14ac:dyDescent="0.25">
      <c r="A9" s="541" t="s">
        <v>509</v>
      </c>
      <c r="B9" s="547" t="s">
        <v>356</v>
      </c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P9" s="547"/>
      <c r="Q9" s="547"/>
      <c r="R9" s="547"/>
      <c r="S9" s="547"/>
      <c r="T9" s="547"/>
      <c r="U9" s="547"/>
      <c r="V9" s="547"/>
      <c r="W9" s="547"/>
      <c r="X9" s="547"/>
      <c r="Y9" s="547"/>
      <c r="Z9" s="547"/>
      <c r="AA9" s="547"/>
      <c r="AB9" s="547"/>
      <c r="AC9" s="547"/>
      <c r="AD9" s="541" t="s">
        <v>510</v>
      </c>
    </row>
    <row r="10" spans="1:30" s="397" customFormat="1" ht="10.9" customHeight="1" x14ac:dyDescent="0.25">
      <c r="A10" s="541"/>
      <c r="B10" s="547"/>
      <c r="C10" s="547"/>
      <c r="D10" s="547"/>
      <c r="E10" s="547"/>
      <c r="F10" s="547"/>
      <c r="G10" s="547"/>
      <c r="H10" s="547"/>
      <c r="I10" s="547"/>
      <c r="J10" s="547"/>
      <c r="K10" s="547"/>
      <c r="L10" s="547"/>
      <c r="M10" s="547"/>
      <c r="N10" s="547"/>
      <c r="O10" s="547"/>
      <c r="P10" s="547"/>
      <c r="Q10" s="547"/>
      <c r="R10" s="547"/>
      <c r="S10" s="547"/>
      <c r="T10" s="547"/>
      <c r="U10" s="547"/>
      <c r="V10" s="547"/>
      <c r="W10" s="547"/>
      <c r="X10" s="547"/>
      <c r="Y10" s="547"/>
      <c r="Z10" s="547"/>
      <c r="AA10" s="547"/>
      <c r="AB10" s="547"/>
      <c r="AC10" s="547"/>
      <c r="AD10" s="541"/>
    </row>
    <row r="11" spans="1:30" s="397" customFormat="1" ht="2.4500000000000002" customHeight="1" x14ac:dyDescent="0.25">
      <c r="A11" s="542"/>
      <c r="B11" s="542"/>
      <c r="C11" s="542"/>
      <c r="D11" s="542"/>
      <c r="E11" s="542"/>
      <c r="F11" s="542"/>
      <c r="G11" s="542"/>
      <c r="H11" s="542"/>
      <c r="I11" s="542"/>
      <c r="J11" s="542"/>
      <c r="K11" s="542"/>
      <c r="L11" s="542"/>
      <c r="M11" s="542"/>
      <c r="N11" s="542"/>
      <c r="O11" s="542"/>
      <c r="P11" s="542"/>
      <c r="Q11" s="542"/>
      <c r="R11" s="542"/>
      <c r="S11" s="542"/>
      <c r="T11" s="542"/>
      <c r="U11" s="542"/>
      <c r="V11" s="542"/>
      <c r="W11" s="542"/>
      <c r="X11" s="542"/>
      <c r="Y11" s="542"/>
      <c r="Z11" s="542"/>
      <c r="AA11" s="542"/>
      <c r="AB11" s="542"/>
      <c r="AC11" s="542"/>
      <c r="AD11" s="542"/>
    </row>
    <row r="12" spans="1:30" s="397" customFormat="1" ht="10.15" customHeight="1" x14ac:dyDescent="0.25">
      <c r="A12" s="543" t="s">
        <v>511</v>
      </c>
      <c r="B12" s="543"/>
      <c r="C12" s="543"/>
      <c r="D12" s="543"/>
      <c r="E12" s="543"/>
      <c r="F12" s="543"/>
      <c r="G12" s="543"/>
      <c r="H12" s="543"/>
      <c r="I12" s="543"/>
      <c r="J12" s="543"/>
      <c r="K12" s="543"/>
      <c r="L12" s="543"/>
      <c r="M12" s="543"/>
      <c r="N12" s="543"/>
      <c r="O12" s="543"/>
      <c r="P12" s="543"/>
      <c r="Q12" s="543"/>
      <c r="R12" s="543"/>
      <c r="S12" s="543"/>
      <c r="T12" s="543"/>
      <c r="U12" s="543"/>
      <c r="V12" s="543"/>
      <c r="W12" s="543"/>
      <c r="X12" s="543"/>
      <c r="Y12" s="543"/>
      <c r="Z12" s="543"/>
      <c r="AA12" s="543"/>
      <c r="AB12" s="543"/>
      <c r="AC12" s="543"/>
      <c r="AD12" s="543"/>
    </row>
    <row r="13" spans="1:30" s="397" customFormat="1" x14ac:dyDescent="0.25">
      <c r="A13" s="544" t="s">
        <v>512</v>
      </c>
      <c r="B13" s="544"/>
      <c r="C13" s="544"/>
      <c r="D13" s="544"/>
      <c r="E13" s="544"/>
      <c r="F13" s="544"/>
      <c r="G13" s="544"/>
      <c r="H13" s="544"/>
      <c r="I13" s="544"/>
      <c r="J13" s="544"/>
      <c r="K13" s="544"/>
      <c r="L13" s="544"/>
      <c r="M13" s="544"/>
      <c r="N13" s="544"/>
      <c r="O13" s="544"/>
      <c r="P13" s="544"/>
      <c r="Q13" s="544"/>
      <c r="R13" s="544"/>
      <c r="S13" s="544"/>
      <c r="T13" s="544"/>
      <c r="U13" s="544"/>
      <c r="V13" s="544"/>
      <c r="W13" s="544"/>
      <c r="X13" s="544"/>
      <c r="Y13" s="544"/>
      <c r="Z13" s="544"/>
      <c r="AA13" s="544"/>
      <c r="AB13" s="544"/>
      <c r="AC13" s="544"/>
      <c r="AD13" s="544"/>
    </row>
    <row r="14" spans="1:30" s="397" customFormat="1" ht="5.45" customHeight="1" x14ac:dyDescent="0.25">
      <c r="A14" s="398"/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  <c r="Q14" s="398"/>
      <c r="R14" s="398"/>
      <c r="S14" s="398"/>
      <c r="T14" s="398"/>
      <c r="U14" s="398"/>
      <c r="V14" s="398"/>
      <c r="W14" s="398"/>
      <c r="X14" s="398"/>
      <c r="Y14" s="398"/>
      <c r="Z14" s="398"/>
      <c r="AA14" s="398"/>
      <c r="AB14" s="398"/>
      <c r="AC14" s="398"/>
      <c r="AD14" s="398"/>
    </row>
    <row r="15" spans="1:30" s="397" customFormat="1" ht="21.6" customHeight="1" x14ac:dyDescent="0.25">
      <c r="A15" s="545" t="s">
        <v>402</v>
      </c>
      <c r="B15" s="545" t="s">
        <v>513</v>
      </c>
      <c r="C15" s="545" t="s">
        <v>514</v>
      </c>
      <c r="D15" s="545" t="s">
        <v>515</v>
      </c>
      <c r="E15" s="545"/>
      <c r="F15" s="545"/>
      <c r="G15" s="545"/>
      <c r="H15" s="545"/>
      <c r="I15" s="545"/>
      <c r="J15" s="545"/>
      <c r="K15" s="545"/>
      <c r="L15" s="545"/>
      <c r="M15" s="545" t="s">
        <v>516</v>
      </c>
      <c r="N15" s="545"/>
      <c r="O15" s="545"/>
      <c r="P15" s="545"/>
      <c r="Q15" s="545"/>
      <c r="R15" s="545"/>
      <c r="S15" s="545"/>
      <c r="T15" s="545"/>
      <c r="U15" s="545"/>
      <c r="V15" s="545"/>
      <c r="W15" s="545" t="s">
        <v>517</v>
      </c>
      <c r="X15" s="545"/>
      <c r="Y15" s="545"/>
      <c r="Z15" s="545"/>
      <c r="AA15" s="545"/>
      <c r="AB15" s="546" t="s">
        <v>518</v>
      </c>
      <c r="AC15" s="546"/>
      <c r="AD15" s="546" t="s">
        <v>519</v>
      </c>
    </row>
    <row r="16" spans="1:30" s="397" customFormat="1" x14ac:dyDescent="0.25">
      <c r="A16" s="545"/>
      <c r="B16" s="545"/>
      <c r="C16" s="545"/>
      <c r="D16" s="399" t="s">
        <v>159</v>
      </c>
      <c r="E16" s="399" t="s">
        <v>160</v>
      </c>
      <c r="F16" s="399" t="s">
        <v>161</v>
      </c>
      <c r="G16" s="399" t="s">
        <v>162</v>
      </c>
      <c r="H16" s="399" t="s">
        <v>164</v>
      </c>
      <c r="I16" s="399" t="s">
        <v>165</v>
      </c>
      <c r="J16" s="399" t="s">
        <v>167</v>
      </c>
      <c r="K16" s="399" t="s">
        <v>168</v>
      </c>
      <c r="L16" s="399" t="s">
        <v>169</v>
      </c>
      <c r="M16" s="399" t="s">
        <v>171</v>
      </c>
      <c r="N16" s="399" t="s">
        <v>172</v>
      </c>
      <c r="O16" s="399" t="s">
        <v>173</v>
      </c>
      <c r="P16" s="399" t="s">
        <v>174</v>
      </c>
      <c r="Q16" s="399" t="s">
        <v>175</v>
      </c>
      <c r="R16" s="399" t="s">
        <v>176</v>
      </c>
      <c r="S16" s="399" t="s">
        <v>520</v>
      </c>
      <c r="T16" s="399" t="s">
        <v>178</v>
      </c>
      <c r="U16" s="399" t="s">
        <v>179</v>
      </c>
      <c r="V16" s="399" t="s">
        <v>180</v>
      </c>
      <c r="W16" s="399" t="s">
        <v>181</v>
      </c>
      <c r="X16" s="399" t="s">
        <v>183</v>
      </c>
      <c r="Y16" s="399" t="s">
        <v>184</v>
      </c>
      <c r="Z16" s="399" t="s">
        <v>185</v>
      </c>
      <c r="AA16" s="399" t="s">
        <v>186</v>
      </c>
      <c r="AB16" s="399" t="s">
        <v>187</v>
      </c>
      <c r="AC16" s="399" t="s">
        <v>188</v>
      </c>
      <c r="AD16" s="546"/>
    </row>
    <row r="17" spans="1:30" s="397" customFormat="1" x14ac:dyDescent="0.25">
      <c r="A17" s="400" t="s">
        <v>521</v>
      </c>
      <c r="B17" s="401" t="s">
        <v>522</v>
      </c>
      <c r="C17" s="402" t="s">
        <v>383</v>
      </c>
      <c r="D17" s="403">
        <v>0.2</v>
      </c>
      <c r="E17" s="403">
        <v>0.08</v>
      </c>
      <c r="F17" s="403">
        <v>2.5000000000000001E-2</v>
      </c>
      <c r="G17" s="403">
        <v>1.4999999999999999E-2</v>
      </c>
      <c r="H17" s="403">
        <v>1.6E-2</v>
      </c>
      <c r="I17" s="403">
        <v>2E-3</v>
      </c>
      <c r="J17" s="403">
        <v>0.03</v>
      </c>
      <c r="K17" s="403">
        <v>0</v>
      </c>
      <c r="L17" s="403">
        <v>0</v>
      </c>
      <c r="M17" s="403">
        <v>0.18184761199999999</v>
      </c>
      <c r="N17" s="403">
        <v>5.0311661100000002E-2</v>
      </c>
      <c r="O17" s="403">
        <v>3.06465551E-2</v>
      </c>
      <c r="P17" s="403">
        <v>9.5506146999999996E-3</v>
      </c>
      <c r="Q17" s="403">
        <v>4.9102599999999998E-4</v>
      </c>
      <c r="R17" s="403">
        <v>8.5480370000000003E-4</v>
      </c>
      <c r="S17" s="403">
        <v>9.2431144800000004E-2</v>
      </c>
      <c r="T17" s="403">
        <v>7.4286296999999998E-3</v>
      </c>
      <c r="U17" s="403">
        <v>4.24583E-5</v>
      </c>
      <c r="V17" s="403">
        <v>0</v>
      </c>
      <c r="W17" s="403">
        <v>6.1984668299999997E-2</v>
      </c>
      <c r="X17" s="403">
        <v>1.7075744E-3</v>
      </c>
      <c r="Y17" s="403">
        <v>9.2594971299999995E-2</v>
      </c>
      <c r="Z17" s="403">
        <v>4.3955344200000003E-2</v>
      </c>
      <c r="AA17" s="403">
        <v>9.2857870999999998E-3</v>
      </c>
      <c r="AB17" s="403">
        <v>0.13748645800000001</v>
      </c>
      <c r="AC17" s="403">
        <v>5.5871608000000001E-3</v>
      </c>
      <c r="AD17" s="403">
        <v>1.0942000000000001</v>
      </c>
    </row>
    <row r="18" spans="1:30" s="397" customFormat="1" x14ac:dyDescent="0.25">
      <c r="A18" s="400" t="s">
        <v>523</v>
      </c>
      <c r="B18" s="401" t="s">
        <v>524</v>
      </c>
      <c r="C18" s="402" t="s">
        <v>383</v>
      </c>
      <c r="D18" s="403">
        <v>0.2</v>
      </c>
      <c r="E18" s="403">
        <v>0.08</v>
      </c>
      <c r="F18" s="403">
        <v>2.5000000000000001E-2</v>
      </c>
      <c r="G18" s="403">
        <v>1.4999999999999999E-2</v>
      </c>
      <c r="H18" s="403">
        <v>1.6E-2</v>
      </c>
      <c r="I18" s="403">
        <v>2E-3</v>
      </c>
      <c r="J18" s="403">
        <v>0.03</v>
      </c>
      <c r="K18" s="403">
        <v>0</v>
      </c>
      <c r="L18" s="403">
        <v>0</v>
      </c>
      <c r="M18" s="403">
        <v>0.18184761199999999</v>
      </c>
      <c r="N18" s="403">
        <v>5.0311661100000002E-2</v>
      </c>
      <c r="O18" s="403">
        <v>3.06465551E-2</v>
      </c>
      <c r="P18" s="403">
        <v>9.5506146999999996E-3</v>
      </c>
      <c r="Q18" s="403">
        <v>4.9102599999999998E-4</v>
      </c>
      <c r="R18" s="403">
        <v>8.5480370000000003E-4</v>
      </c>
      <c r="S18" s="403">
        <v>9.2431144800000004E-2</v>
      </c>
      <c r="T18" s="403">
        <v>7.4286296999999998E-3</v>
      </c>
      <c r="U18" s="403">
        <v>4.24583E-5</v>
      </c>
      <c r="V18" s="403">
        <v>0</v>
      </c>
      <c r="W18" s="403">
        <v>6.1984668299999997E-2</v>
      </c>
      <c r="X18" s="403">
        <v>1.7075744E-3</v>
      </c>
      <c r="Y18" s="403">
        <v>9.2594971299999995E-2</v>
      </c>
      <c r="Z18" s="403">
        <v>4.3955344200000003E-2</v>
      </c>
      <c r="AA18" s="403">
        <v>9.2857870999999998E-3</v>
      </c>
      <c r="AB18" s="403">
        <v>0.13748645800000001</v>
      </c>
      <c r="AC18" s="403">
        <v>5.5871608000000001E-3</v>
      </c>
      <c r="AD18" s="403">
        <v>1.0942000000000001</v>
      </c>
    </row>
    <row r="19" spans="1:30" s="397" customFormat="1" x14ac:dyDescent="0.25">
      <c r="A19" s="400" t="s">
        <v>525</v>
      </c>
      <c r="B19" s="401" t="s">
        <v>526</v>
      </c>
      <c r="C19" s="402" t="s">
        <v>189</v>
      </c>
      <c r="D19" s="403">
        <v>0.2</v>
      </c>
      <c r="E19" s="403">
        <v>0.08</v>
      </c>
      <c r="F19" s="403">
        <v>2.5000000000000001E-2</v>
      </c>
      <c r="G19" s="403">
        <v>1.4999999999999999E-2</v>
      </c>
      <c r="H19" s="403">
        <v>1.6E-2</v>
      </c>
      <c r="I19" s="403">
        <v>2E-3</v>
      </c>
      <c r="J19" s="403">
        <v>0.03</v>
      </c>
      <c r="K19" s="403">
        <v>6.6666666999999997E-3</v>
      </c>
      <c r="L19" s="403">
        <v>0</v>
      </c>
      <c r="M19" s="403">
        <v>0</v>
      </c>
      <c r="N19" s="403">
        <v>0</v>
      </c>
      <c r="O19" s="403">
        <v>5.4452113699999999E-2</v>
      </c>
      <c r="P19" s="403">
        <v>9.4270488000000006E-3</v>
      </c>
      <c r="Q19" s="403">
        <v>4.9100779999999996E-4</v>
      </c>
      <c r="R19" s="403">
        <v>8.0187179999999995E-4</v>
      </c>
      <c r="S19" s="403">
        <v>9.2427722700000006E-2</v>
      </c>
      <c r="T19" s="403">
        <v>7.4283546000000001E-3</v>
      </c>
      <c r="U19" s="403">
        <v>1.8132820000000001E-4</v>
      </c>
      <c r="V19" s="403">
        <v>0</v>
      </c>
      <c r="W19" s="403">
        <v>4.6047467799999998E-2</v>
      </c>
      <c r="X19" s="403">
        <v>1.2685311000000001E-3</v>
      </c>
      <c r="Y19" s="403">
        <v>6.87848499E-2</v>
      </c>
      <c r="Z19" s="403">
        <v>3.7286702300000002E-2</v>
      </c>
      <c r="AA19" s="403">
        <v>9.2854432999999997E-3</v>
      </c>
      <c r="AB19" s="403">
        <v>6.1898473099999997E-2</v>
      </c>
      <c r="AC19" s="403">
        <v>4.1590736999999999E-3</v>
      </c>
      <c r="AD19" s="403">
        <v>0.76859999999999995</v>
      </c>
    </row>
    <row r="20" spans="1:30" s="397" customFormat="1" x14ac:dyDescent="0.25">
      <c r="A20" s="400" t="s">
        <v>527</v>
      </c>
      <c r="B20" s="401" t="s">
        <v>528</v>
      </c>
      <c r="C20" s="402" t="s">
        <v>189</v>
      </c>
      <c r="D20" s="403">
        <v>0.2</v>
      </c>
      <c r="E20" s="403">
        <v>0.08</v>
      </c>
      <c r="F20" s="403">
        <v>2.5000000000000001E-2</v>
      </c>
      <c r="G20" s="403">
        <v>1.4999999999999999E-2</v>
      </c>
      <c r="H20" s="403">
        <v>1.6E-2</v>
      </c>
      <c r="I20" s="403">
        <v>2E-3</v>
      </c>
      <c r="J20" s="403">
        <v>0.03</v>
      </c>
      <c r="K20" s="403">
        <v>0</v>
      </c>
      <c r="L20" s="403">
        <v>0</v>
      </c>
      <c r="M20" s="403">
        <v>0</v>
      </c>
      <c r="N20" s="403">
        <v>0</v>
      </c>
      <c r="O20" s="403">
        <v>1.16761496E-2</v>
      </c>
      <c r="P20" s="403">
        <v>9.5513430999999999E-3</v>
      </c>
      <c r="Q20" s="403">
        <v>4.9106349999999998E-4</v>
      </c>
      <c r="R20" s="403">
        <v>8.4643049999999997E-4</v>
      </c>
      <c r="S20" s="403">
        <v>9.2438195099999995E-2</v>
      </c>
      <c r="T20" s="403">
        <v>7.4291963000000004E-3</v>
      </c>
      <c r="U20" s="403">
        <v>1.2703460000000001E-4</v>
      </c>
      <c r="V20" s="403">
        <v>0</v>
      </c>
      <c r="W20" s="403">
        <v>7.4684380499999994E-2</v>
      </c>
      <c r="X20" s="403">
        <v>2.0574303E-3</v>
      </c>
      <c r="Y20" s="403">
        <v>0.1115747772</v>
      </c>
      <c r="Z20" s="403">
        <v>3.5921901200000002E-2</v>
      </c>
      <c r="AA20" s="403">
        <v>9.2864954000000006E-3</v>
      </c>
      <c r="AB20" s="403">
        <v>4.5101863899999997E-2</v>
      </c>
      <c r="AC20" s="403">
        <v>6.7318847999999999E-3</v>
      </c>
      <c r="AD20" s="403">
        <v>0.77590000000000003</v>
      </c>
    </row>
    <row r="21" spans="1:30" s="397" customFormat="1" x14ac:dyDescent="0.25">
      <c r="A21" s="400" t="s">
        <v>529</v>
      </c>
      <c r="B21" s="401" t="s">
        <v>530</v>
      </c>
      <c r="C21" s="402" t="s">
        <v>383</v>
      </c>
      <c r="D21" s="403">
        <v>0.2</v>
      </c>
      <c r="E21" s="403">
        <v>0.08</v>
      </c>
      <c r="F21" s="403">
        <v>2.5000000000000001E-2</v>
      </c>
      <c r="G21" s="403">
        <v>1.4999999999999999E-2</v>
      </c>
      <c r="H21" s="403">
        <v>1.6E-2</v>
      </c>
      <c r="I21" s="403">
        <v>2E-3</v>
      </c>
      <c r="J21" s="403">
        <v>0.03</v>
      </c>
      <c r="K21" s="403">
        <v>6.6666666999999997E-3</v>
      </c>
      <c r="L21" s="403">
        <v>0</v>
      </c>
      <c r="M21" s="403">
        <v>0.1816494105</v>
      </c>
      <c r="N21" s="403">
        <v>5.0256096299999997E-2</v>
      </c>
      <c r="O21" s="403">
        <v>2.9331349699999999E-2</v>
      </c>
      <c r="P21" s="403">
        <v>9.4258967999999999E-3</v>
      </c>
      <c r="Q21" s="403">
        <v>4.9094779999999999E-4</v>
      </c>
      <c r="R21" s="403">
        <v>8.4982030000000004E-4</v>
      </c>
      <c r="S21" s="403">
        <v>9.2416428100000003E-2</v>
      </c>
      <c r="T21" s="403">
        <v>7.4274468999999997E-3</v>
      </c>
      <c r="U21" s="403">
        <v>1.1331800000000001E-5</v>
      </c>
      <c r="V21" s="403">
        <v>0</v>
      </c>
      <c r="W21" s="403">
        <v>6.2861962699999996E-2</v>
      </c>
      <c r="X21" s="403">
        <v>1.7317424E-3</v>
      </c>
      <c r="Y21" s="403">
        <v>9.3890554400000006E-2</v>
      </c>
      <c r="Z21" s="403">
        <v>4.3899479300000002E-2</v>
      </c>
      <c r="AA21" s="403">
        <v>9.2843085999999991E-3</v>
      </c>
      <c r="AB21" s="403">
        <v>0.13932307020000001</v>
      </c>
      <c r="AC21" s="403">
        <v>5.6777831999999997E-3</v>
      </c>
      <c r="AD21" s="403">
        <v>1.1032</v>
      </c>
    </row>
    <row r="22" spans="1:30" s="397" customFormat="1" x14ac:dyDescent="0.25">
      <c r="A22" s="400" t="s">
        <v>531</v>
      </c>
      <c r="B22" s="401" t="s">
        <v>532</v>
      </c>
      <c r="C22" s="402" t="s">
        <v>189</v>
      </c>
      <c r="D22" s="403">
        <v>0.2</v>
      </c>
      <c r="E22" s="403">
        <v>0.08</v>
      </c>
      <c r="F22" s="403">
        <v>2.5000000000000001E-2</v>
      </c>
      <c r="G22" s="403">
        <v>1.4999999999999999E-2</v>
      </c>
      <c r="H22" s="403">
        <v>1.6E-2</v>
      </c>
      <c r="I22" s="403">
        <v>2E-3</v>
      </c>
      <c r="J22" s="403">
        <v>0.03</v>
      </c>
      <c r="K22" s="403">
        <v>0</v>
      </c>
      <c r="L22" s="403">
        <v>0</v>
      </c>
      <c r="M22" s="403">
        <v>0</v>
      </c>
      <c r="N22" s="403">
        <v>0</v>
      </c>
      <c r="O22" s="403">
        <v>6.9027493300000006E-2</v>
      </c>
      <c r="P22" s="403">
        <v>9.5589668000000006E-3</v>
      </c>
      <c r="Q22" s="403">
        <v>4.9145540000000004E-4</v>
      </c>
      <c r="R22" s="403">
        <v>4.1982249999999999E-4</v>
      </c>
      <c r="S22" s="403">
        <v>9.2511976699999998E-2</v>
      </c>
      <c r="T22" s="403">
        <v>7.4351260999999998E-3</v>
      </c>
      <c r="U22" s="403">
        <v>1.351671E-3</v>
      </c>
      <c r="V22" s="403">
        <v>0</v>
      </c>
      <c r="W22" s="403">
        <v>3.9635107099999997E-2</v>
      </c>
      <c r="X22" s="403">
        <v>1.0008911000000001E-3</v>
      </c>
      <c r="Y22" s="403">
        <v>5.4321808999999999E-2</v>
      </c>
      <c r="Z22" s="403">
        <v>3.7785488399999997E-2</v>
      </c>
      <c r="AA22" s="403">
        <v>9.2939075999999999E-3</v>
      </c>
      <c r="AB22" s="403">
        <v>6.6533116399999995E-2</v>
      </c>
      <c r="AC22" s="403">
        <v>3.5391365000000002E-3</v>
      </c>
      <c r="AD22" s="403">
        <v>0.76090000000000002</v>
      </c>
    </row>
    <row r="23" spans="1:30" s="397" customFormat="1" x14ac:dyDescent="0.25">
      <c r="A23" s="400" t="s">
        <v>533</v>
      </c>
      <c r="B23" s="401" t="s">
        <v>534</v>
      </c>
      <c r="C23" s="402" t="s">
        <v>383</v>
      </c>
      <c r="D23" s="403">
        <v>0.2</v>
      </c>
      <c r="E23" s="403">
        <v>0.08</v>
      </c>
      <c r="F23" s="403">
        <v>2.5000000000000001E-2</v>
      </c>
      <c r="G23" s="403">
        <v>1.4999999999999999E-2</v>
      </c>
      <c r="H23" s="403">
        <v>1.6E-2</v>
      </c>
      <c r="I23" s="403">
        <v>2E-3</v>
      </c>
      <c r="J23" s="403">
        <v>0.03</v>
      </c>
      <c r="K23" s="403">
        <v>6.6666666999999997E-3</v>
      </c>
      <c r="L23" s="403">
        <v>0</v>
      </c>
      <c r="M23" s="403">
        <v>0.1864021719</v>
      </c>
      <c r="N23" s="403">
        <v>5.1591514099999999E-2</v>
      </c>
      <c r="O23" s="403">
        <v>6.6157760299999993E-2</v>
      </c>
      <c r="P23" s="403">
        <v>9.4256889999999992E-3</v>
      </c>
      <c r="Q23" s="403">
        <v>4.9093699999999999E-4</v>
      </c>
      <c r="R23" s="403">
        <v>8.2630799999999999E-4</v>
      </c>
      <c r="S23" s="403">
        <v>9.2414390200000002E-2</v>
      </c>
      <c r="T23" s="403">
        <v>7.4272831000000003E-3</v>
      </c>
      <c r="U23" s="403">
        <v>1.27725E-5</v>
      </c>
      <c r="V23" s="403">
        <v>0</v>
      </c>
      <c r="W23" s="403">
        <v>4.1677992900000002E-2</v>
      </c>
      <c r="X23" s="403">
        <v>1.0524794E-3</v>
      </c>
      <c r="Y23" s="403">
        <v>5.7061426700000001E-2</v>
      </c>
      <c r="Z23" s="403">
        <v>4.5271962399999997E-2</v>
      </c>
      <c r="AA23" s="403">
        <v>9.2841039E-3</v>
      </c>
      <c r="AB23" s="403">
        <v>0.1553925602</v>
      </c>
      <c r="AC23" s="403">
        <v>3.7285683999999999E-3</v>
      </c>
      <c r="AD23" s="403">
        <v>1.1029</v>
      </c>
    </row>
    <row r="24" spans="1:30" s="397" customFormat="1" x14ac:dyDescent="0.25">
      <c r="A24" s="400" t="s">
        <v>535</v>
      </c>
      <c r="B24" s="401" t="s">
        <v>536</v>
      </c>
      <c r="C24" s="402" t="s">
        <v>383</v>
      </c>
      <c r="D24" s="403">
        <v>0.2</v>
      </c>
      <c r="E24" s="403">
        <v>0.08</v>
      </c>
      <c r="F24" s="403">
        <v>2.5000000000000001E-2</v>
      </c>
      <c r="G24" s="403">
        <v>1.4999999999999999E-2</v>
      </c>
      <c r="H24" s="403">
        <v>1.6E-2</v>
      </c>
      <c r="I24" s="403">
        <v>2E-3</v>
      </c>
      <c r="J24" s="403">
        <v>0.03</v>
      </c>
      <c r="K24" s="403">
        <v>0</v>
      </c>
      <c r="L24" s="403">
        <v>0</v>
      </c>
      <c r="M24" s="403">
        <v>0.1840792088</v>
      </c>
      <c r="N24" s="403">
        <v>5.0938747200000002E-2</v>
      </c>
      <c r="O24" s="403">
        <v>4.8040283000000003E-2</v>
      </c>
      <c r="P24" s="403">
        <v>9.5498058999999996E-3</v>
      </c>
      <c r="Q24" s="403">
        <v>4.909844E-4</v>
      </c>
      <c r="R24" s="403">
        <v>8.0609690000000005E-4</v>
      </c>
      <c r="S24" s="403">
        <v>9.2423317399999996E-2</v>
      </c>
      <c r="T24" s="403">
        <v>7.4280005999999999E-3</v>
      </c>
      <c r="U24" s="403">
        <v>6.4683999999999998E-6</v>
      </c>
      <c r="V24" s="403">
        <v>0</v>
      </c>
      <c r="W24" s="403">
        <v>5.03382837E-2</v>
      </c>
      <c r="X24" s="403">
        <v>1.3867358999999999E-3</v>
      </c>
      <c r="Y24" s="403">
        <v>7.5190806799999996E-2</v>
      </c>
      <c r="Z24" s="403">
        <v>4.4600413200000001E-2</v>
      </c>
      <c r="AA24" s="403">
        <v>9.2850007000000005E-3</v>
      </c>
      <c r="AB24" s="403">
        <v>0.14490475180000001</v>
      </c>
      <c r="AC24" s="403">
        <v>4.5373814999999998E-3</v>
      </c>
      <c r="AD24" s="403">
        <v>1.0920000000000001</v>
      </c>
    </row>
    <row r="25" spans="1:30" s="397" customFormat="1" x14ac:dyDescent="0.25">
      <c r="A25" s="400" t="s">
        <v>537</v>
      </c>
      <c r="B25" s="401" t="s">
        <v>538</v>
      </c>
      <c r="C25" s="402" t="s">
        <v>189</v>
      </c>
      <c r="D25" s="403">
        <v>0.2</v>
      </c>
      <c r="E25" s="403">
        <v>0.08</v>
      </c>
      <c r="F25" s="403">
        <v>2.5000000000000001E-2</v>
      </c>
      <c r="G25" s="403">
        <v>1.4999999999999999E-2</v>
      </c>
      <c r="H25" s="403">
        <v>1.6E-2</v>
      </c>
      <c r="I25" s="403">
        <v>2E-3</v>
      </c>
      <c r="J25" s="403">
        <v>0.03</v>
      </c>
      <c r="K25" s="403">
        <v>6.6666666999999997E-3</v>
      </c>
      <c r="L25" s="403">
        <v>0</v>
      </c>
      <c r="M25" s="403">
        <v>0</v>
      </c>
      <c r="N25" s="403">
        <v>0</v>
      </c>
      <c r="O25" s="403">
        <v>8.1954376999999995E-2</v>
      </c>
      <c r="P25" s="403">
        <v>9.4294587000000006E-3</v>
      </c>
      <c r="Q25" s="403">
        <v>4.9113339999999996E-4</v>
      </c>
      <c r="R25" s="403">
        <v>5.4581740000000001E-4</v>
      </c>
      <c r="S25" s="403">
        <v>9.2451350599999996E-2</v>
      </c>
      <c r="T25" s="403">
        <v>7.4302535999999997E-3</v>
      </c>
      <c r="U25" s="403">
        <v>6.9280480000000005E-4</v>
      </c>
      <c r="V25" s="403">
        <v>0</v>
      </c>
      <c r="W25" s="403">
        <v>3.0163984500000001E-2</v>
      </c>
      <c r="X25" s="403">
        <v>7.6172019999999998E-4</v>
      </c>
      <c r="Y25" s="403">
        <v>4.1314090499999997E-2</v>
      </c>
      <c r="Z25" s="403">
        <v>3.8175846300000003E-2</v>
      </c>
      <c r="AA25" s="403">
        <v>9.2878170000000003E-3</v>
      </c>
      <c r="AB25" s="403">
        <v>7.2308866599999994E-2</v>
      </c>
      <c r="AC25" s="403">
        <v>2.6985098999999999E-3</v>
      </c>
      <c r="AD25" s="403">
        <v>0.76239999999999997</v>
      </c>
    </row>
    <row r="26" spans="1:30" s="397" customFormat="1" x14ac:dyDescent="0.25">
      <c r="A26" s="400" t="s">
        <v>539</v>
      </c>
      <c r="B26" s="401" t="s">
        <v>540</v>
      </c>
      <c r="C26" s="402" t="s">
        <v>383</v>
      </c>
      <c r="D26" s="403">
        <v>0.2</v>
      </c>
      <c r="E26" s="403">
        <v>0.08</v>
      </c>
      <c r="F26" s="403">
        <v>2.5000000000000001E-2</v>
      </c>
      <c r="G26" s="403">
        <v>1.4999999999999999E-2</v>
      </c>
      <c r="H26" s="403">
        <v>1.6E-2</v>
      </c>
      <c r="I26" s="403">
        <v>2E-3</v>
      </c>
      <c r="J26" s="403">
        <v>0.03</v>
      </c>
      <c r="K26" s="403">
        <v>0</v>
      </c>
      <c r="L26" s="403">
        <v>0</v>
      </c>
      <c r="M26" s="403">
        <v>0.1856117246</v>
      </c>
      <c r="N26" s="403">
        <v>5.1369290900000003E-2</v>
      </c>
      <c r="O26" s="403">
        <v>5.9812219899999998E-2</v>
      </c>
      <c r="P26" s="403">
        <v>9.5504497999999993E-3</v>
      </c>
      <c r="Q26" s="403">
        <v>4.9101760000000005E-4</v>
      </c>
      <c r="R26" s="403">
        <v>8.5833399999999998E-4</v>
      </c>
      <c r="S26" s="403">
        <v>9.2429549200000002E-2</v>
      </c>
      <c r="T26" s="403">
        <v>7.4285013999999998E-3</v>
      </c>
      <c r="U26" s="403">
        <v>2.16864E-5</v>
      </c>
      <c r="V26" s="403">
        <v>0</v>
      </c>
      <c r="W26" s="403">
        <v>4.2459978900000001E-2</v>
      </c>
      <c r="X26" s="403">
        <v>1.1697017E-3</v>
      </c>
      <c r="Y26" s="403">
        <v>6.3427179099999995E-2</v>
      </c>
      <c r="Z26" s="403">
        <v>4.5042328800000003E-2</v>
      </c>
      <c r="AA26" s="403">
        <v>9.2856268000000002E-3</v>
      </c>
      <c r="AB26" s="403">
        <v>0.14998678069999999</v>
      </c>
      <c r="AC26" s="403">
        <v>3.8272484999999998E-3</v>
      </c>
      <c r="AD26" s="403">
        <v>1.0908</v>
      </c>
    </row>
    <row r="27" spans="1:30" s="397" customFormat="1" x14ac:dyDescent="0.25">
      <c r="A27" s="400" t="s">
        <v>541</v>
      </c>
      <c r="B27" s="401" t="s">
        <v>542</v>
      </c>
      <c r="C27" s="402" t="s">
        <v>189</v>
      </c>
      <c r="D27" s="403">
        <v>0.2</v>
      </c>
      <c r="E27" s="403">
        <v>0.08</v>
      </c>
      <c r="F27" s="403">
        <v>2.5000000000000001E-2</v>
      </c>
      <c r="G27" s="403">
        <v>1.4999999999999999E-2</v>
      </c>
      <c r="H27" s="403">
        <v>1.6E-2</v>
      </c>
      <c r="I27" s="403">
        <v>2E-3</v>
      </c>
      <c r="J27" s="403">
        <v>0.03</v>
      </c>
      <c r="K27" s="403">
        <v>0</v>
      </c>
      <c r="L27" s="403">
        <v>0</v>
      </c>
      <c r="M27" s="403">
        <v>0</v>
      </c>
      <c r="N27" s="403">
        <v>0</v>
      </c>
      <c r="O27" s="403">
        <v>6.4503044199999998E-2</v>
      </c>
      <c r="P27" s="403">
        <v>9.5487751999999999E-3</v>
      </c>
      <c r="Q27" s="403">
        <v>4.9093149999999996E-4</v>
      </c>
      <c r="R27" s="403">
        <v>6.7475409999999999E-4</v>
      </c>
      <c r="S27" s="403">
        <v>9.2413342199999998E-2</v>
      </c>
      <c r="T27" s="403">
        <v>7.4271989000000002E-3</v>
      </c>
      <c r="U27" s="403">
        <v>2.9764499999999999E-5</v>
      </c>
      <c r="V27" s="403">
        <v>0</v>
      </c>
      <c r="W27" s="403">
        <v>4.28860727E-2</v>
      </c>
      <c r="X27" s="403">
        <v>1.0829866E-3</v>
      </c>
      <c r="Y27" s="403">
        <v>5.8714745399999997E-2</v>
      </c>
      <c r="Z27" s="403">
        <v>3.7602809899999999E-2</v>
      </c>
      <c r="AA27" s="403">
        <v>9.2839985999999992E-3</v>
      </c>
      <c r="AB27" s="403">
        <v>6.4432314300000001E-2</v>
      </c>
      <c r="AC27" s="403">
        <v>3.8294249E-3</v>
      </c>
      <c r="AD27" s="403">
        <v>0.76090000000000002</v>
      </c>
    </row>
    <row r="28" spans="1:30" s="397" customFormat="1" x14ac:dyDescent="0.25">
      <c r="A28" s="400" t="s">
        <v>543</v>
      </c>
      <c r="B28" s="401" t="s">
        <v>544</v>
      </c>
      <c r="C28" s="402" t="s">
        <v>189</v>
      </c>
      <c r="D28" s="403">
        <v>0.2</v>
      </c>
      <c r="E28" s="403">
        <v>0.08</v>
      </c>
      <c r="F28" s="403">
        <v>2.5000000000000001E-2</v>
      </c>
      <c r="G28" s="403">
        <v>1.4999999999999999E-2</v>
      </c>
      <c r="H28" s="403">
        <v>1.6E-2</v>
      </c>
      <c r="I28" s="403">
        <v>2E-3</v>
      </c>
      <c r="J28" s="403">
        <v>0.03</v>
      </c>
      <c r="K28" s="403">
        <v>6.6666666999999997E-3</v>
      </c>
      <c r="L28" s="403">
        <v>0</v>
      </c>
      <c r="M28" s="403">
        <v>0</v>
      </c>
      <c r="N28" s="403">
        <v>0</v>
      </c>
      <c r="O28" s="403">
        <v>7.8592535399999996E-2</v>
      </c>
      <c r="P28" s="403">
        <v>9.4288189000000001E-3</v>
      </c>
      <c r="Q28" s="403">
        <v>4.9109999999999996E-4</v>
      </c>
      <c r="R28" s="403">
        <v>6.9408339999999999E-4</v>
      </c>
      <c r="S28" s="403">
        <v>9.2445077700000003E-2</v>
      </c>
      <c r="T28" s="403">
        <v>7.4297494000000004E-3</v>
      </c>
      <c r="U28" s="403">
        <v>4.7669820000000002E-4</v>
      </c>
      <c r="V28" s="403">
        <v>0</v>
      </c>
      <c r="W28" s="403">
        <v>3.2614617499999998E-2</v>
      </c>
      <c r="X28" s="403">
        <v>8.236052E-4</v>
      </c>
      <c r="Y28" s="403">
        <v>4.4667568099999999E-2</v>
      </c>
      <c r="Z28" s="403">
        <v>3.8065858000000001E-2</v>
      </c>
      <c r="AA28" s="403">
        <v>9.2871867999999996E-3</v>
      </c>
      <c r="AB28" s="403">
        <v>7.1021087600000005E-2</v>
      </c>
      <c r="AC28" s="403">
        <v>2.9177468E-3</v>
      </c>
      <c r="AD28" s="403">
        <v>0.76359999999999995</v>
      </c>
    </row>
    <row r="29" spans="1:30" s="397" customFormat="1" x14ac:dyDescent="0.25">
      <c r="A29" s="400" t="s">
        <v>545</v>
      </c>
      <c r="B29" s="401" t="s">
        <v>546</v>
      </c>
      <c r="C29" s="402" t="s">
        <v>189</v>
      </c>
      <c r="D29" s="403">
        <v>0.2</v>
      </c>
      <c r="E29" s="403">
        <v>0.08</v>
      </c>
      <c r="F29" s="403">
        <v>2.5000000000000001E-2</v>
      </c>
      <c r="G29" s="403">
        <v>1.4999999999999999E-2</v>
      </c>
      <c r="H29" s="403">
        <v>1.6E-2</v>
      </c>
      <c r="I29" s="403">
        <v>2E-3</v>
      </c>
      <c r="J29" s="403">
        <v>0.03</v>
      </c>
      <c r="K29" s="403">
        <v>4.1481481000000004E-3</v>
      </c>
      <c r="L29" s="403">
        <v>0</v>
      </c>
      <c r="M29" s="403">
        <v>0</v>
      </c>
      <c r="N29" s="403">
        <v>0</v>
      </c>
      <c r="O29" s="403">
        <v>2.1763710499999998E-2</v>
      </c>
      <c r="P29" s="403">
        <v>9.0867012999999996E-3</v>
      </c>
      <c r="Q29" s="403">
        <v>5.0929079999999997E-4</v>
      </c>
      <c r="R29" s="403">
        <v>1.0211533E-3</v>
      </c>
      <c r="S29" s="403">
        <v>9.2406534799999995E-2</v>
      </c>
      <c r="T29" s="403">
        <v>7.4266517999999997E-3</v>
      </c>
      <c r="U29" s="403">
        <v>5.2558000000000001E-5</v>
      </c>
      <c r="V29" s="403">
        <v>0</v>
      </c>
      <c r="W29" s="403">
        <v>6.7927117300000006E-2</v>
      </c>
      <c r="X29" s="403">
        <v>1.871279E-3</v>
      </c>
      <c r="Y29" s="403">
        <v>0.10144500250000001</v>
      </c>
      <c r="Z29" s="403">
        <v>3.6232531200000001E-2</v>
      </c>
      <c r="AA29" s="403">
        <v>9.2833146999999998E-3</v>
      </c>
      <c r="AB29" s="403">
        <v>4.9222770399999997E-2</v>
      </c>
      <c r="AC29" s="403">
        <v>6.1305624000000001E-3</v>
      </c>
      <c r="AD29" s="403">
        <v>0.77649999999999997</v>
      </c>
    </row>
    <row r="30" spans="1:30" s="397" customFormat="1" x14ac:dyDescent="0.25">
      <c r="A30" s="400" t="s">
        <v>547</v>
      </c>
      <c r="B30" s="401" t="s">
        <v>548</v>
      </c>
      <c r="C30" s="402" t="s">
        <v>383</v>
      </c>
      <c r="D30" s="403">
        <v>0.2</v>
      </c>
      <c r="E30" s="403">
        <v>0.08</v>
      </c>
      <c r="F30" s="403">
        <v>2.5000000000000001E-2</v>
      </c>
      <c r="G30" s="403">
        <v>1.4999999999999999E-2</v>
      </c>
      <c r="H30" s="403">
        <v>1.6E-2</v>
      </c>
      <c r="I30" s="403">
        <v>2E-3</v>
      </c>
      <c r="J30" s="403">
        <v>0.03</v>
      </c>
      <c r="K30" s="403">
        <v>4.1481481000000004E-3</v>
      </c>
      <c r="L30" s="403">
        <v>0</v>
      </c>
      <c r="M30" s="403">
        <v>0.18561224749999999</v>
      </c>
      <c r="N30" s="403">
        <v>5.1369729599999997E-2</v>
      </c>
      <c r="O30" s="403">
        <v>6.0329623200000002E-2</v>
      </c>
      <c r="P30" s="403">
        <v>9.0855807999999996E-3</v>
      </c>
      <c r="Q30" s="403">
        <v>4.9083449999999995E-4</v>
      </c>
      <c r="R30" s="403">
        <v>8.7928609999999999E-4</v>
      </c>
      <c r="S30" s="403">
        <v>9.2395095900000002E-2</v>
      </c>
      <c r="T30" s="403">
        <v>7.4257324000000001E-3</v>
      </c>
      <c r="U30" s="403">
        <v>8.8843400000000004E-5</v>
      </c>
      <c r="V30" s="403">
        <v>0</v>
      </c>
      <c r="W30" s="403">
        <v>4.2098554400000002E-2</v>
      </c>
      <c r="X30" s="403">
        <v>1.1597451E-3</v>
      </c>
      <c r="Y30" s="403">
        <v>6.2863837899999997E-2</v>
      </c>
      <c r="Z30" s="403">
        <v>4.5045663100000001E-2</v>
      </c>
      <c r="AA30" s="403">
        <v>9.2821655999999995E-3</v>
      </c>
      <c r="AB30" s="403">
        <v>0.15171623070000001</v>
      </c>
      <c r="AC30" s="403">
        <v>3.7994813000000001E-3</v>
      </c>
      <c r="AD30" s="403">
        <v>1.0958000000000001</v>
      </c>
    </row>
    <row r="31" spans="1:30" s="397" customFormat="1" x14ac:dyDescent="0.25">
      <c r="A31" s="400" t="s">
        <v>549</v>
      </c>
      <c r="B31" s="401" t="s">
        <v>550</v>
      </c>
      <c r="C31" s="402" t="s">
        <v>189</v>
      </c>
      <c r="D31" s="403">
        <v>0.2</v>
      </c>
      <c r="E31" s="403">
        <v>0.08</v>
      </c>
      <c r="F31" s="403">
        <v>2.5000000000000001E-2</v>
      </c>
      <c r="G31" s="403">
        <v>1.4999999999999999E-2</v>
      </c>
      <c r="H31" s="403">
        <v>1.6E-2</v>
      </c>
      <c r="I31" s="403">
        <v>2E-3</v>
      </c>
      <c r="J31" s="403">
        <v>0.03</v>
      </c>
      <c r="K31" s="403">
        <v>6.6666666999999997E-3</v>
      </c>
      <c r="L31" s="403">
        <v>0</v>
      </c>
      <c r="M31" s="403">
        <v>0</v>
      </c>
      <c r="N31" s="403">
        <v>0</v>
      </c>
      <c r="O31" s="403">
        <v>7.8592535399999996E-2</v>
      </c>
      <c r="P31" s="403">
        <v>9.4288189000000001E-3</v>
      </c>
      <c r="Q31" s="403">
        <v>4.9109999999999996E-4</v>
      </c>
      <c r="R31" s="403">
        <v>6.9408339999999999E-4</v>
      </c>
      <c r="S31" s="403">
        <v>9.2445077700000003E-2</v>
      </c>
      <c r="T31" s="403">
        <v>7.4297494000000004E-3</v>
      </c>
      <c r="U31" s="403">
        <v>4.7669820000000002E-4</v>
      </c>
      <c r="V31" s="403">
        <v>0</v>
      </c>
      <c r="W31" s="403">
        <v>3.2614617499999998E-2</v>
      </c>
      <c r="X31" s="403">
        <v>8.236052E-4</v>
      </c>
      <c r="Y31" s="403">
        <v>4.4667568099999999E-2</v>
      </c>
      <c r="Z31" s="403">
        <v>3.8065858000000001E-2</v>
      </c>
      <c r="AA31" s="403">
        <v>9.2871867999999996E-3</v>
      </c>
      <c r="AB31" s="403">
        <v>7.1021087600000005E-2</v>
      </c>
      <c r="AC31" s="403">
        <v>2.9177468E-3</v>
      </c>
      <c r="AD31" s="403">
        <v>0.76359999999999995</v>
      </c>
    </row>
    <row r="32" spans="1:30" s="397" customFormat="1" x14ac:dyDescent="0.25">
      <c r="A32" s="400" t="s">
        <v>381</v>
      </c>
      <c r="B32" s="401" t="s">
        <v>382</v>
      </c>
      <c r="C32" s="402" t="s">
        <v>383</v>
      </c>
      <c r="D32" s="403">
        <v>0.2</v>
      </c>
      <c r="E32" s="403">
        <v>0.08</v>
      </c>
      <c r="F32" s="403">
        <v>2.5000000000000001E-2</v>
      </c>
      <c r="G32" s="403">
        <v>1.4999999999999999E-2</v>
      </c>
      <c r="H32" s="403">
        <v>1.6E-2</v>
      </c>
      <c r="I32" s="403">
        <v>2E-3</v>
      </c>
      <c r="J32" s="403">
        <v>0.03</v>
      </c>
      <c r="K32" s="403">
        <v>0</v>
      </c>
      <c r="L32" s="403">
        <v>0</v>
      </c>
      <c r="M32" s="403">
        <v>0.184136721</v>
      </c>
      <c r="N32" s="403">
        <v>5.0954982699999998E-2</v>
      </c>
      <c r="O32" s="403">
        <v>4.8619385199999997E-2</v>
      </c>
      <c r="P32" s="403">
        <v>9.5488776999999997E-3</v>
      </c>
      <c r="Q32" s="403">
        <v>4.909367E-4</v>
      </c>
      <c r="R32" s="403">
        <v>7.1130379999999999E-4</v>
      </c>
      <c r="S32" s="403">
        <v>9.2414334799999998E-2</v>
      </c>
      <c r="T32" s="403">
        <v>7.4272786999999996E-3</v>
      </c>
      <c r="U32" s="403">
        <v>3.9975999999999996E-6</v>
      </c>
      <c r="V32" s="403">
        <v>0</v>
      </c>
      <c r="W32" s="403">
        <v>4.9947426099999997E-2</v>
      </c>
      <c r="X32" s="403">
        <v>1.3759683999999999E-3</v>
      </c>
      <c r="Y32" s="403">
        <v>7.4599727899999996E-2</v>
      </c>
      <c r="Z32" s="403">
        <v>4.4617850200000003E-2</v>
      </c>
      <c r="AA32" s="403">
        <v>9.2840982999999998E-3</v>
      </c>
      <c r="AB32" s="403">
        <v>0.14510527710000001</v>
      </c>
      <c r="AC32" s="403">
        <v>4.5021504999999996E-3</v>
      </c>
      <c r="AD32" s="403">
        <v>1.0916999999999999</v>
      </c>
    </row>
    <row r="33" spans="1:30" s="397" customFormat="1" x14ac:dyDescent="0.25">
      <c r="A33" s="400" t="s">
        <v>551</v>
      </c>
      <c r="B33" s="401" t="s">
        <v>552</v>
      </c>
      <c r="C33" s="402" t="s">
        <v>383</v>
      </c>
      <c r="D33" s="403">
        <v>0.2</v>
      </c>
      <c r="E33" s="403">
        <v>0.08</v>
      </c>
      <c r="F33" s="403">
        <v>2.5000000000000001E-2</v>
      </c>
      <c r="G33" s="403">
        <v>1.4999999999999999E-2</v>
      </c>
      <c r="H33" s="403">
        <v>1.6E-2</v>
      </c>
      <c r="I33" s="403">
        <v>2E-3</v>
      </c>
      <c r="J33" s="403">
        <v>0.03</v>
      </c>
      <c r="K33" s="403">
        <v>6.6666666999999997E-3</v>
      </c>
      <c r="L33" s="403">
        <v>0</v>
      </c>
      <c r="M33" s="403">
        <v>0.1835123078</v>
      </c>
      <c r="N33" s="403">
        <v>5.0779528900000002E-2</v>
      </c>
      <c r="O33" s="403">
        <v>4.3767440300000002E-2</v>
      </c>
      <c r="P33" s="403">
        <v>9.4258046000000005E-3</v>
      </c>
      <c r="Q33" s="403">
        <v>4.9094299999999998E-4</v>
      </c>
      <c r="R33" s="403">
        <v>8.2269980000000003E-4</v>
      </c>
      <c r="S33" s="403">
        <v>9.2415523799999996E-2</v>
      </c>
      <c r="T33" s="403">
        <v>7.4273741999999997E-3</v>
      </c>
      <c r="U33" s="403">
        <v>2.8631000000000001E-5</v>
      </c>
      <c r="V33" s="403">
        <v>0</v>
      </c>
      <c r="W33" s="403">
        <v>5.3196369399999999E-2</v>
      </c>
      <c r="X33" s="403">
        <v>1.4654714E-3</v>
      </c>
      <c r="Y33" s="403">
        <v>7.9453258099999993E-2</v>
      </c>
      <c r="Z33" s="403">
        <v>4.4437448099999999E-2</v>
      </c>
      <c r="AA33" s="403">
        <v>9.2842177999999994E-3</v>
      </c>
      <c r="AB33" s="403">
        <v>0.1456217883</v>
      </c>
      <c r="AC33" s="403">
        <v>4.8047728E-3</v>
      </c>
      <c r="AD33" s="403">
        <v>1.1015999999999999</v>
      </c>
    </row>
    <row r="34" spans="1:30" s="397" customFormat="1" x14ac:dyDescent="0.25">
      <c r="A34" s="400" t="s">
        <v>553</v>
      </c>
      <c r="B34" s="401" t="s">
        <v>554</v>
      </c>
      <c r="C34" s="402" t="s">
        <v>383</v>
      </c>
      <c r="D34" s="403">
        <v>0.2</v>
      </c>
      <c r="E34" s="403">
        <v>0.08</v>
      </c>
      <c r="F34" s="403">
        <v>2.5000000000000001E-2</v>
      </c>
      <c r="G34" s="403">
        <v>1.4999999999999999E-2</v>
      </c>
      <c r="H34" s="403">
        <v>1.6E-2</v>
      </c>
      <c r="I34" s="403">
        <v>2E-3</v>
      </c>
      <c r="J34" s="403">
        <v>0.03</v>
      </c>
      <c r="K34" s="403">
        <v>6.6666666999999997E-3</v>
      </c>
      <c r="L34" s="403">
        <v>0</v>
      </c>
      <c r="M34" s="403">
        <v>0.1847765066</v>
      </c>
      <c r="N34" s="403">
        <v>5.1134787600000002E-2</v>
      </c>
      <c r="O34" s="403">
        <v>5.3646697399999999E-2</v>
      </c>
      <c r="P34" s="403">
        <v>9.4251762999999992E-3</v>
      </c>
      <c r="Q34" s="403">
        <v>4.9091029999999999E-4</v>
      </c>
      <c r="R34" s="403">
        <v>7.8466449999999997E-4</v>
      </c>
      <c r="S34" s="403">
        <v>9.2409363699999997E-2</v>
      </c>
      <c r="T34" s="403">
        <v>7.4268791000000004E-3</v>
      </c>
      <c r="U34" s="403">
        <v>0</v>
      </c>
      <c r="V34" s="403">
        <v>0</v>
      </c>
      <c r="W34" s="403">
        <v>4.6579512400000002E-2</v>
      </c>
      <c r="X34" s="403">
        <v>1.283188E-3</v>
      </c>
      <c r="Y34" s="403">
        <v>6.9565787599999998E-2</v>
      </c>
      <c r="Z34" s="403">
        <v>4.4803039500000003E-2</v>
      </c>
      <c r="AA34" s="403">
        <v>9.2835989000000004E-3</v>
      </c>
      <c r="AB34" s="403">
        <v>0.14990225460000001</v>
      </c>
      <c r="AC34" s="403">
        <v>4.2071288000000004E-3</v>
      </c>
      <c r="AD34" s="403">
        <v>1.1004</v>
      </c>
    </row>
    <row r="35" spans="1:30" s="397" customFormat="1" x14ac:dyDescent="0.25">
      <c r="A35" s="400" t="s">
        <v>384</v>
      </c>
      <c r="B35" s="401" t="s">
        <v>385</v>
      </c>
      <c r="C35" s="402" t="s">
        <v>383</v>
      </c>
      <c r="D35" s="403">
        <v>0.2</v>
      </c>
      <c r="E35" s="403">
        <v>0.08</v>
      </c>
      <c r="F35" s="403">
        <v>2.5000000000000001E-2</v>
      </c>
      <c r="G35" s="403">
        <v>1.4999999999999999E-2</v>
      </c>
      <c r="H35" s="403">
        <v>1.6E-2</v>
      </c>
      <c r="I35" s="403">
        <v>2E-3</v>
      </c>
      <c r="J35" s="403">
        <v>0.03</v>
      </c>
      <c r="K35" s="403">
        <v>0</v>
      </c>
      <c r="L35" s="403">
        <v>0</v>
      </c>
      <c r="M35" s="403">
        <v>0.18184761199999999</v>
      </c>
      <c r="N35" s="403">
        <v>5.0311661100000002E-2</v>
      </c>
      <c r="O35" s="403">
        <v>3.06465551E-2</v>
      </c>
      <c r="P35" s="403">
        <v>9.5506146999999996E-3</v>
      </c>
      <c r="Q35" s="403">
        <v>4.9102599999999998E-4</v>
      </c>
      <c r="R35" s="403">
        <v>8.5480370000000003E-4</v>
      </c>
      <c r="S35" s="403">
        <v>9.2431144800000004E-2</v>
      </c>
      <c r="T35" s="403">
        <v>7.4286296999999998E-3</v>
      </c>
      <c r="U35" s="403">
        <v>4.24583E-5</v>
      </c>
      <c r="V35" s="403">
        <v>0</v>
      </c>
      <c r="W35" s="403">
        <v>6.1984668299999997E-2</v>
      </c>
      <c r="X35" s="403">
        <v>1.7075744E-3</v>
      </c>
      <c r="Y35" s="403">
        <v>9.2594971299999995E-2</v>
      </c>
      <c r="Z35" s="403">
        <v>4.3955344200000003E-2</v>
      </c>
      <c r="AA35" s="403">
        <v>9.2857870999999998E-3</v>
      </c>
      <c r="AB35" s="403">
        <v>0.13748645800000001</v>
      </c>
      <c r="AC35" s="403">
        <v>5.5871608000000001E-3</v>
      </c>
      <c r="AD35" s="403">
        <v>1.0942000000000001</v>
      </c>
    </row>
    <row r="36" spans="1:30" s="397" customFormat="1" x14ac:dyDescent="0.25">
      <c r="A36" s="400" t="s">
        <v>555</v>
      </c>
      <c r="B36" s="401" t="s">
        <v>556</v>
      </c>
      <c r="C36" s="402" t="s">
        <v>383</v>
      </c>
      <c r="D36" s="403">
        <v>0.2</v>
      </c>
      <c r="E36" s="403">
        <v>0.08</v>
      </c>
      <c r="F36" s="403">
        <v>2.5000000000000001E-2</v>
      </c>
      <c r="G36" s="403">
        <v>1.4999999999999999E-2</v>
      </c>
      <c r="H36" s="403">
        <v>1.6E-2</v>
      </c>
      <c r="I36" s="403">
        <v>2E-3</v>
      </c>
      <c r="J36" s="403">
        <v>0.03</v>
      </c>
      <c r="K36" s="403">
        <v>6.6666666999999997E-3</v>
      </c>
      <c r="L36" s="403">
        <v>0</v>
      </c>
      <c r="M36" s="403">
        <v>0.18419668389999999</v>
      </c>
      <c r="N36" s="403">
        <v>5.0971804199999998E-2</v>
      </c>
      <c r="O36" s="403">
        <v>4.9037145400000003E-2</v>
      </c>
      <c r="P36" s="403">
        <v>9.4260014999999996E-3</v>
      </c>
      <c r="Q36" s="403">
        <v>4.9095330000000002E-4</v>
      </c>
      <c r="R36" s="403">
        <v>8.2855440000000004E-4</v>
      </c>
      <c r="S36" s="403">
        <v>9.2417453999999996E-2</v>
      </c>
      <c r="T36" s="403">
        <v>7.4275293000000001E-3</v>
      </c>
      <c r="U36" s="403">
        <v>4.36546E-5</v>
      </c>
      <c r="V36" s="403">
        <v>0</v>
      </c>
      <c r="W36" s="403">
        <v>4.9668827499999998E-2</v>
      </c>
      <c r="X36" s="403">
        <v>1.3682935E-3</v>
      </c>
      <c r="Y36" s="403">
        <v>7.4186126599999999E-2</v>
      </c>
      <c r="Z36" s="403">
        <v>4.4634872999999999E-2</v>
      </c>
      <c r="AA36" s="403">
        <v>9.2844117E-3</v>
      </c>
      <c r="AB36" s="403">
        <v>0.1479333045</v>
      </c>
      <c r="AC36" s="403">
        <v>4.4861602000000004E-3</v>
      </c>
      <c r="AD36" s="403">
        <v>1.1011</v>
      </c>
    </row>
    <row r="37" spans="1:30" s="397" customFormat="1" x14ac:dyDescent="0.25">
      <c r="A37" s="400" t="s">
        <v>557</v>
      </c>
      <c r="B37" s="401" t="s">
        <v>558</v>
      </c>
      <c r="C37" s="402" t="s">
        <v>189</v>
      </c>
      <c r="D37" s="403">
        <v>0.2</v>
      </c>
      <c r="E37" s="403">
        <v>0.08</v>
      </c>
      <c r="F37" s="403">
        <v>2.5000000000000001E-2</v>
      </c>
      <c r="G37" s="403">
        <v>1.4999999999999999E-2</v>
      </c>
      <c r="H37" s="403">
        <v>1.6E-2</v>
      </c>
      <c r="I37" s="403">
        <v>2E-3</v>
      </c>
      <c r="J37" s="403">
        <v>0.03</v>
      </c>
      <c r="K37" s="403">
        <v>4.1481481000000004E-3</v>
      </c>
      <c r="L37" s="403">
        <v>0</v>
      </c>
      <c r="M37" s="403">
        <v>0</v>
      </c>
      <c r="N37" s="403">
        <v>0</v>
      </c>
      <c r="O37" s="403">
        <v>9.9977229200000003E-2</v>
      </c>
      <c r="P37" s="403">
        <v>9.0931031999999992E-3</v>
      </c>
      <c r="Q37" s="403">
        <v>4.9124089999999997E-4</v>
      </c>
      <c r="R37" s="403">
        <v>4.2694610000000002E-4</v>
      </c>
      <c r="S37" s="403">
        <v>9.2471594099999999E-2</v>
      </c>
      <c r="T37" s="403">
        <v>7.4318804999999998E-3</v>
      </c>
      <c r="U37" s="403">
        <v>1.3689177999999999E-3</v>
      </c>
      <c r="V37" s="403">
        <v>0</v>
      </c>
      <c r="W37" s="403">
        <v>2.1276540600000001E-2</v>
      </c>
      <c r="X37" s="403">
        <v>4.2983110000000002E-4</v>
      </c>
      <c r="Y37" s="403">
        <v>2.33182296E-2</v>
      </c>
      <c r="Z37" s="403">
        <v>3.8760349200000002E-2</v>
      </c>
      <c r="AA37" s="403">
        <v>9.2898506999999995E-3</v>
      </c>
      <c r="AB37" s="403">
        <v>7.8620357099999996E-2</v>
      </c>
      <c r="AC37" s="403">
        <v>1.8620841E-3</v>
      </c>
      <c r="AD37" s="403">
        <v>0.75700000000000001</v>
      </c>
    </row>
    <row r="38" spans="1:30" s="397" customFormat="1" x14ac:dyDescent="0.25">
      <c r="A38" s="400" t="s">
        <v>559</v>
      </c>
      <c r="B38" s="401" t="s">
        <v>560</v>
      </c>
      <c r="C38" s="402" t="s">
        <v>189</v>
      </c>
      <c r="D38" s="403">
        <v>0.2</v>
      </c>
      <c r="E38" s="403">
        <v>0.08</v>
      </c>
      <c r="F38" s="403">
        <v>2.5000000000000001E-2</v>
      </c>
      <c r="G38" s="403">
        <v>1.4999999999999999E-2</v>
      </c>
      <c r="H38" s="403">
        <v>1.6E-2</v>
      </c>
      <c r="I38" s="403">
        <v>2E-3</v>
      </c>
      <c r="J38" s="403">
        <v>0.03</v>
      </c>
      <c r="K38" s="403">
        <v>0</v>
      </c>
      <c r="L38" s="403">
        <v>0</v>
      </c>
      <c r="M38" s="403">
        <v>0</v>
      </c>
      <c r="N38" s="403">
        <v>0</v>
      </c>
      <c r="O38" s="403">
        <v>7.5183130900000006E-2</v>
      </c>
      <c r="P38" s="403">
        <v>9.5501562999999994E-3</v>
      </c>
      <c r="Q38" s="403">
        <v>4.9100249999999999E-4</v>
      </c>
      <c r="R38" s="403">
        <v>4.9280180000000002E-4</v>
      </c>
      <c r="S38" s="403">
        <v>9.2426708600000004E-2</v>
      </c>
      <c r="T38" s="403">
        <v>7.4282730999999996E-3</v>
      </c>
      <c r="U38" s="403">
        <v>3.5614490000000001E-4</v>
      </c>
      <c r="V38" s="403">
        <v>0</v>
      </c>
      <c r="W38" s="403">
        <v>3.5093129399999999E-2</v>
      </c>
      <c r="X38" s="403">
        <v>8.8619420000000005E-4</v>
      </c>
      <c r="Y38" s="403">
        <v>4.8052480600000003E-2</v>
      </c>
      <c r="Z38" s="403">
        <v>3.7949703000000001E-2</v>
      </c>
      <c r="AA38" s="403">
        <v>9.2853413999999992E-3</v>
      </c>
      <c r="AB38" s="403">
        <v>6.8421584199999996E-2</v>
      </c>
      <c r="AC38" s="403">
        <v>3.1335698E-3</v>
      </c>
      <c r="AD38" s="403">
        <v>0.75680000000000003</v>
      </c>
    </row>
    <row r="39" spans="1:30" s="397" customFormat="1" x14ac:dyDescent="0.25">
      <c r="A39" s="400" t="s">
        <v>561</v>
      </c>
      <c r="B39" s="401" t="s">
        <v>562</v>
      </c>
      <c r="C39" s="402" t="s">
        <v>383</v>
      </c>
      <c r="D39" s="403">
        <v>0.2</v>
      </c>
      <c r="E39" s="403">
        <v>0.08</v>
      </c>
      <c r="F39" s="403">
        <v>2.5000000000000001E-2</v>
      </c>
      <c r="G39" s="403">
        <v>1.4999999999999999E-2</v>
      </c>
      <c r="H39" s="403">
        <v>1.6E-2</v>
      </c>
      <c r="I39" s="403">
        <v>2E-3</v>
      </c>
      <c r="J39" s="403">
        <v>0.03</v>
      </c>
      <c r="K39" s="403">
        <v>6.6666666999999997E-3</v>
      </c>
      <c r="L39" s="403">
        <v>0</v>
      </c>
      <c r="M39" s="403">
        <v>0.1828816861</v>
      </c>
      <c r="N39" s="403">
        <v>5.0602304799999998E-2</v>
      </c>
      <c r="O39" s="403">
        <v>3.8821631299999999E-2</v>
      </c>
      <c r="P39" s="403">
        <v>9.4262393999999996E-3</v>
      </c>
      <c r="Q39" s="403">
        <v>4.9096570000000002E-4</v>
      </c>
      <c r="R39" s="403">
        <v>8.8930469999999996E-4</v>
      </c>
      <c r="S39" s="403">
        <v>9.2419786500000004E-2</v>
      </c>
      <c r="T39" s="403">
        <v>7.4277168000000003E-3</v>
      </c>
      <c r="U39" s="403">
        <v>8.2230000000000007E-6</v>
      </c>
      <c r="V39" s="403">
        <v>0</v>
      </c>
      <c r="W39" s="403">
        <v>5.6508937600000003E-2</v>
      </c>
      <c r="X39" s="403">
        <v>1.5567271E-3</v>
      </c>
      <c r="Y39" s="403">
        <v>8.4404750599999995E-2</v>
      </c>
      <c r="Z39" s="403">
        <v>4.4254971499999997E-2</v>
      </c>
      <c r="AA39" s="403">
        <v>9.2846460000000006E-3</v>
      </c>
      <c r="AB39" s="403">
        <v>0.14348529090000001</v>
      </c>
      <c r="AC39" s="403">
        <v>5.1039687999999998E-3</v>
      </c>
      <c r="AD39" s="403">
        <v>1.1022000000000001</v>
      </c>
    </row>
    <row r="40" spans="1:30" s="397" customFormat="1" x14ac:dyDescent="0.25">
      <c r="A40" s="400" t="s">
        <v>563</v>
      </c>
      <c r="B40" s="401" t="s">
        <v>564</v>
      </c>
      <c r="C40" s="402" t="s">
        <v>189</v>
      </c>
      <c r="D40" s="403">
        <v>0.2</v>
      </c>
      <c r="E40" s="403">
        <v>0.08</v>
      </c>
      <c r="F40" s="403">
        <v>2.5000000000000001E-2</v>
      </c>
      <c r="G40" s="403">
        <v>1.4999999999999999E-2</v>
      </c>
      <c r="H40" s="403">
        <v>1.6E-2</v>
      </c>
      <c r="I40" s="403">
        <v>2E-3</v>
      </c>
      <c r="J40" s="403">
        <v>0.03</v>
      </c>
      <c r="K40" s="403">
        <v>6.6666666999999997E-3</v>
      </c>
      <c r="L40" s="403">
        <v>0</v>
      </c>
      <c r="M40" s="403">
        <v>0</v>
      </c>
      <c r="N40" s="403">
        <v>0</v>
      </c>
      <c r="O40" s="403">
        <v>4.0406272799999997E-2</v>
      </c>
      <c r="P40" s="403">
        <v>9.4262439000000007E-3</v>
      </c>
      <c r="Q40" s="403">
        <v>4.9096589999999998E-4</v>
      </c>
      <c r="R40" s="403">
        <v>8.7529899999999996E-4</v>
      </c>
      <c r="S40" s="403">
        <v>9.2419830800000005E-2</v>
      </c>
      <c r="T40" s="403">
        <v>7.4277203999999998E-3</v>
      </c>
      <c r="U40" s="403">
        <v>2.2683800000000001E-5</v>
      </c>
      <c r="V40" s="403">
        <v>0</v>
      </c>
      <c r="W40" s="403">
        <v>5.5448033899999999E-2</v>
      </c>
      <c r="X40" s="403">
        <v>1.5275009999999999E-3</v>
      </c>
      <c r="Y40" s="403">
        <v>8.2820168299999997E-2</v>
      </c>
      <c r="Z40" s="403">
        <v>3.68342085E-2</v>
      </c>
      <c r="AA40" s="403">
        <v>9.2846504999999999E-3</v>
      </c>
      <c r="AB40" s="403">
        <v>5.6600524899999997E-2</v>
      </c>
      <c r="AC40" s="403">
        <v>5.0081463999999999E-3</v>
      </c>
      <c r="AD40" s="403">
        <v>0.77329999999999999</v>
      </c>
    </row>
    <row r="41" spans="1:30" s="397" customFormat="1" x14ac:dyDescent="0.25">
      <c r="A41" s="400" t="s">
        <v>565</v>
      </c>
      <c r="B41" s="401" t="s">
        <v>566</v>
      </c>
      <c r="C41" s="402" t="s">
        <v>189</v>
      </c>
      <c r="D41" s="403">
        <v>0.2</v>
      </c>
      <c r="E41" s="403">
        <v>0.08</v>
      </c>
      <c r="F41" s="403">
        <v>2.5000000000000001E-2</v>
      </c>
      <c r="G41" s="403">
        <v>1.4999999999999999E-2</v>
      </c>
      <c r="H41" s="403">
        <v>1.6E-2</v>
      </c>
      <c r="I41" s="403">
        <v>2E-3</v>
      </c>
      <c r="J41" s="403">
        <v>0.03</v>
      </c>
      <c r="K41" s="403">
        <v>4.1481481000000004E-3</v>
      </c>
      <c r="L41" s="403">
        <v>0</v>
      </c>
      <c r="M41" s="403">
        <v>0</v>
      </c>
      <c r="N41" s="403">
        <v>0</v>
      </c>
      <c r="O41" s="403">
        <v>6.18970649E-2</v>
      </c>
      <c r="P41" s="403">
        <v>9.0951652999999993E-3</v>
      </c>
      <c r="Q41" s="403">
        <v>5.0976519999999998E-4</v>
      </c>
      <c r="R41" s="403">
        <v>6.0050809999999996E-4</v>
      </c>
      <c r="S41" s="403">
        <v>9.2492608700000006E-2</v>
      </c>
      <c r="T41" s="403">
        <v>7.4335694999999999E-3</v>
      </c>
      <c r="U41" s="403">
        <v>1.4040934000000001E-3</v>
      </c>
      <c r="V41" s="403">
        <v>0</v>
      </c>
      <c r="W41" s="403">
        <v>4.4828262100000002E-2</v>
      </c>
      <c r="X41" s="403">
        <v>1.132032E-3</v>
      </c>
      <c r="Y41" s="403">
        <v>6.1426413399999998E-2</v>
      </c>
      <c r="Z41" s="403">
        <v>3.7549848800000001E-2</v>
      </c>
      <c r="AA41" s="403">
        <v>9.2919618999999995E-3</v>
      </c>
      <c r="AB41" s="403">
        <v>6.4542686099999996E-2</v>
      </c>
      <c r="AC41" s="403">
        <v>4.0075446000000002E-3</v>
      </c>
      <c r="AD41" s="403">
        <v>0.76839999999999997</v>
      </c>
    </row>
    <row r="42" spans="1:30" s="397" customFormat="1" x14ac:dyDescent="0.25">
      <c r="A42" s="400" t="s">
        <v>567</v>
      </c>
      <c r="B42" s="401" t="s">
        <v>568</v>
      </c>
      <c r="C42" s="402" t="s">
        <v>189</v>
      </c>
      <c r="D42" s="403">
        <v>0.2</v>
      </c>
      <c r="E42" s="403">
        <v>0.08</v>
      </c>
      <c r="F42" s="403">
        <v>2.5000000000000001E-2</v>
      </c>
      <c r="G42" s="403">
        <v>1.4999999999999999E-2</v>
      </c>
      <c r="H42" s="403">
        <v>1.6E-2</v>
      </c>
      <c r="I42" s="403">
        <v>2E-3</v>
      </c>
      <c r="J42" s="403">
        <v>0.03</v>
      </c>
      <c r="K42" s="403">
        <v>0</v>
      </c>
      <c r="L42" s="403">
        <v>0</v>
      </c>
      <c r="M42" s="403">
        <v>0</v>
      </c>
      <c r="N42" s="403">
        <v>0</v>
      </c>
      <c r="O42" s="403">
        <v>6.4503044199999998E-2</v>
      </c>
      <c r="P42" s="403">
        <v>9.5487751999999999E-3</v>
      </c>
      <c r="Q42" s="403">
        <v>4.9093149999999996E-4</v>
      </c>
      <c r="R42" s="403">
        <v>6.7475409999999999E-4</v>
      </c>
      <c r="S42" s="403">
        <v>9.2413342199999998E-2</v>
      </c>
      <c r="T42" s="403">
        <v>7.4271989000000002E-3</v>
      </c>
      <c r="U42" s="403">
        <v>2.9764499999999999E-5</v>
      </c>
      <c r="V42" s="403">
        <v>0</v>
      </c>
      <c r="W42" s="403">
        <v>4.28860727E-2</v>
      </c>
      <c r="X42" s="403">
        <v>1.0829866E-3</v>
      </c>
      <c r="Y42" s="403">
        <v>5.8714745399999997E-2</v>
      </c>
      <c r="Z42" s="403">
        <v>3.7602809899999999E-2</v>
      </c>
      <c r="AA42" s="403">
        <v>9.2839985999999992E-3</v>
      </c>
      <c r="AB42" s="403">
        <v>6.4432314300000001E-2</v>
      </c>
      <c r="AC42" s="403">
        <v>3.8294249E-3</v>
      </c>
      <c r="AD42" s="403">
        <v>0.76090000000000002</v>
      </c>
    </row>
    <row r="43" spans="1:30" s="397" customFormat="1" x14ac:dyDescent="0.25">
      <c r="A43" s="400" t="s">
        <v>569</v>
      </c>
      <c r="B43" s="401" t="s">
        <v>570</v>
      </c>
      <c r="C43" s="402" t="s">
        <v>189</v>
      </c>
      <c r="D43" s="403">
        <v>0.2</v>
      </c>
      <c r="E43" s="403">
        <v>0.08</v>
      </c>
      <c r="F43" s="403">
        <v>2.5000000000000001E-2</v>
      </c>
      <c r="G43" s="403">
        <v>1.4999999999999999E-2</v>
      </c>
      <c r="H43" s="403">
        <v>1.6E-2</v>
      </c>
      <c r="I43" s="403">
        <v>2E-3</v>
      </c>
      <c r="J43" s="403">
        <v>0.03</v>
      </c>
      <c r="K43" s="403">
        <v>6.6666666999999997E-3</v>
      </c>
      <c r="L43" s="403">
        <v>0</v>
      </c>
      <c r="M43" s="403">
        <v>0</v>
      </c>
      <c r="N43" s="403">
        <v>0</v>
      </c>
      <c r="O43" s="403">
        <v>3.8498330499999997E-2</v>
      </c>
      <c r="P43" s="403">
        <v>9.4344028E-3</v>
      </c>
      <c r="Q43" s="403">
        <v>4.9139089999999995E-4</v>
      </c>
      <c r="R43" s="403">
        <v>2.172846E-4</v>
      </c>
      <c r="S43" s="403">
        <v>9.2499825199999997E-2</v>
      </c>
      <c r="T43" s="403">
        <v>7.4341494999999999E-3</v>
      </c>
      <c r="U43" s="403">
        <v>1.5463967E-3</v>
      </c>
      <c r="V43" s="403">
        <v>0</v>
      </c>
      <c r="W43" s="403">
        <v>5.6747689699999999E-2</v>
      </c>
      <c r="X43" s="403">
        <v>1.5633043000000001E-3</v>
      </c>
      <c r="Y43" s="403">
        <v>8.4834769800000001E-2</v>
      </c>
      <c r="Z43" s="403">
        <v>3.6803897000000002E-2</v>
      </c>
      <c r="AA43" s="403">
        <v>9.2926867999999999E-3</v>
      </c>
      <c r="AB43" s="403">
        <v>5.6245626899999998E-2</v>
      </c>
      <c r="AC43" s="403">
        <v>5.1255331999999999E-3</v>
      </c>
      <c r="AD43" s="403">
        <v>0.77539999999999998</v>
      </c>
    </row>
    <row r="44" spans="1:30" s="397" customFormat="1" x14ac:dyDescent="0.25">
      <c r="A44" s="400" t="s">
        <v>571</v>
      </c>
      <c r="B44" s="401" t="s">
        <v>572</v>
      </c>
      <c r="C44" s="402" t="s">
        <v>383</v>
      </c>
      <c r="D44" s="403">
        <v>0.2</v>
      </c>
      <c r="E44" s="403">
        <v>0.08</v>
      </c>
      <c r="F44" s="403">
        <v>2.5000000000000001E-2</v>
      </c>
      <c r="G44" s="403">
        <v>1.4999999999999999E-2</v>
      </c>
      <c r="H44" s="403">
        <v>1.6E-2</v>
      </c>
      <c r="I44" s="403">
        <v>2E-3</v>
      </c>
      <c r="J44" s="403">
        <v>0.03</v>
      </c>
      <c r="K44" s="403">
        <v>0</v>
      </c>
      <c r="L44" s="403">
        <v>0</v>
      </c>
      <c r="M44" s="403">
        <v>0.18546911469999999</v>
      </c>
      <c r="N44" s="403">
        <v>5.13292864E-2</v>
      </c>
      <c r="O44" s="403">
        <v>5.8822661800000002E-2</v>
      </c>
      <c r="P44" s="403">
        <v>9.5496555000000004E-3</v>
      </c>
      <c r="Q44" s="403">
        <v>4.9097669999999998E-4</v>
      </c>
      <c r="R44" s="403">
        <v>7.8350559999999997E-4</v>
      </c>
      <c r="S44" s="403">
        <v>9.2421862499999993E-2</v>
      </c>
      <c r="T44" s="403">
        <v>7.4278837000000004E-3</v>
      </c>
      <c r="U44" s="403">
        <v>1.32947E-5</v>
      </c>
      <c r="V44" s="403">
        <v>0</v>
      </c>
      <c r="W44" s="403">
        <v>4.3119142499999999E-2</v>
      </c>
      <c r="X44" s="403">
        <v>1.1878606E-3</v>
      </c>
      <c r="Y44" s="403">
        <v>6.4406488200000001E-2</v>
      </c>
      <c r="Z44" s="403">
        <v>4.5001863699999999E-2</v>
      </c>
      <c r="AA44" s="403">
        <v>9.2848545999999997E-3</v>
      </c>
      <c r="AB44" s="403">
        <v>0.14952143300000001</v>
      </c>
      <c r="AC44" s="403">
        <v>3.8866641000000002E-3</v>
      </c>
      <c r="AD44" s="403">
        <v>1.0907</v>
      </c>
    </row>
    <row r="45" spans="1:30" s="397" customFormat="1" ht="22.5" x14ac:dyDescent="0.25">
      <c r="A45" s="400" t="s">
        <v>573</v>
      </c>
      <c r="B45" s="401" t="s">
        <v>574</v>
      </c>
      <c r="C45" s="402" t="s">
        <v>383</v>
      </c>
      <c r="D45" s="403">
        <v>0.2</v>
      </c>
      <c r="E45" s="403">
        <v>0.08</v>
      </c>
      <c r="F45" s="403">
        <v>2.5000000000000001E-2</v>
      </c>
      <c r="G45" s="403">
        <v>1.4999999999999999E-2</v>
      </c>
      <c r="H45" s="403">
        <v>1.6E-2</v>
      </c>
      <c r="I45" s="403">
        <v>2E-3</v>
      </c>
      <c r="J45" s="403">
        <v>0.03</v>
      </c>
      <c r="K45" s="403">
        <v>0</v>
      </c>
      <c r="L45" s="403">
        <v>0</v>
      </c>
      <c r="M45" s="403">
        <v>0.18546911469999999</v>
      </c>
      <c r="N45" s="403">
        <v>5.13292864E-2</v>
      </c>
      <c r="O45" s="403">
        <v>5.8822661800000002E-2</v>
      </c>
      <c r="P45" s="403">
        <v>9.5496555000000004E-3</v>
      </c>
      <c r="Q45" s="403">
        <v>4.9097669999999998E-4</v>
      </c>
      <c r="R45" s="403">
        <v>7.8350559999999997E-4</v>
      </c>
      <c r="S45" s="403">
        <v>9.2421862499999993E-2</v>
      </c>
      <c r="T45" s="403">
        <v>7.4278837000000004E-3</v>
      </c>
      <c r="U45" s="403">
        <v>1.32947E-5</v>
      </c>
      <c r="V45" s="403">
        <v>0</v>
      </c>
      <c r="W45" s="403">
        <v>4.3119142499999999E-2</v>
      </c>
      <c r="X45" s="403">
        <v>1.1878606E-3</v>
      </c>
      <c r="Y45" s="403">
        <v>6.4406488200000001E-2</v>
      </c>
      <c r="Z45" s="403">
        <v>4.5001863699999999E-2</v>
      </c>
      <c r="AA45" s="403">
        <v>9.2848545999999997E-3</v>
      </c>
      <c r="AB45" s="403">
        <v>0.14952143300000001</v>
      </c>
      <c r="AC45" s="403">
        <v>3.8866641000000002E-3</v>
      </c>
      <c r="AD45" s="403">
        <v>1.0907</v>
      </c>
    </row>
    <row r="46" spans="1:30" s="397" customFormat="1" ht="22.5" x14ac:dyDescent="0.25">
      <c r="A46" s="400" t="s">
        <v>575</v>
      </c>
      <c r="B46" s="401" t="s">
        <v>576</v>
      </c>
      <c r="C46" s="402" t="s">
        <v>383</v>
      </c>
      <c r="D46" s="403">
        <v>0.2</v>
      </c>
      <c r="E46" s="403">
        <v>0.08</v>
      </c>
      <c r="F46" s="403">
        <v>2.5000000000000001E-2</v>
      </c>
      <c r="G46" s="403">
        <v>1.4999999999999999E-2</v>
      </c>
      <c r="H46" s="403">
        <v>1.6E-2</v>
      </c>
      <c r="I46" s="403">
        <v>2E-3</v>
      </c>
      <c r="J46" s="403">
        <v>0.03</v>
      </c>
      <c r="K46" s="403">
        <v>0</v>
      </c>
      <c r="L46" s="403">
        <v>0</v>
      </c>
      <c r="M46" s="403">
        <v>0.18546911469999999</v>
      </c>
      <c r="N46" s="403">
        <v>5.13292864E-2</v>
      </c>
      <c r="O46" s="403">
        <v>5.8822661800000002E-2</v>
      </c>
      <c r="P46" s="403">
        <v>9.5496555000000004E-3</v>
      </c>
      <c r="Q46" s="403">
        <v>4.9097669999999998E-4</v>
      </c>
      <c r="R46" s="403">
        <v>7.8350559999999997E-4</v>
      </c>
      <c r="S46" s="403">
        <v>9.2421862499999993E-2</v>
      </c>
      <c r="T46" s="403">
        <v>7.4278837000000004E-3</v>
      </c>
      <c r="U46" s="403">
        <v>1.32947E-5</v>
      </c>
      <c r="V46" s="403">
        <v>0</v>
      </c>
      <c r="W46" s="403">
        <v>4.3119142499999999E-2</v>
      </c>
      <c r="X46" s="403">
        <v>1.1878606E-3</v>
      </c>
      <c r="Y46" s="403">
        <v>6.4406488200000001E-2</v>
      </c>
      <c r="Z46" s="403">
        <v>4.5001863699999999E-2</v>
      </c>
      <c r="AA46" s="403">
        <v>9.2848545999999997E-3</v>
      </c>
      <c r="AB46" s="403">
        <v>0.14952143300000001</v>
      </c>
      <c r="AC46" s="403">
        <v>3.8866641000000002E-3</v>
      </c>
      <c r="AD46" s="403">
        <v>1.0907</v>
      </c>
    </row>
    <row r="47" spans="1:30" s="397" customFormat="1" x14ac:dyDescent="0.25">
      <c r="A47" s="400" t="s">
        <v>577</v>
      </c>
      <c r="B47" s="401" t="s">
        <v>578</v>
      </c>
      <c r="C47" s="402" t="s">
        <v>383</v>
      </c>
      <c r="D47" s="403">
        <v>0.2</v>
      </c>
      <c r="E47" s="403">
        <v>0.08</v>
      </c>
      <c r="F47" s="403">
        <v>2.5000000000000001E-2</v>
      </c>
      <c r="G47" s="403">
        <v>1.4999999999999999E-2</v>
      </c>
      <c r="H47" s="403">
        <v>1.6E-2</v>
      </c>
      <c r="I47" s="403">
        <v>2E-3</v>
      </c>
      <c r="J47" s="403">
        <v>0.03</v>
      </c>
      <c r="K47" s="403">
        <v>0</v>
      </c>
      <c r="L47" s="403">
        <v>0</v>
      </c>
      <c r="M47" s="403">
        <v>0.18184761199999999</v>
      </c>
      <c r="N47" s="403">
        <v>5.0311661100000002E-2</v>
      </c>
      <c r="O47" s="403">
        <v>3.06465551E-2</v>
      </c>
      <c r="P47" s="403">
        <v>9.5506146999999996E-3</v>
      </c>
      <c r="Q47" s="403">
        <v>4.9102599999999998E-4</v>
      </c>
      <c r="R47" s="403">
        <v>8.5480370000000003E-4</v>
      </c>
      <c r="S47" s="403">
        <v>9.2431144800000004E-2</v>
      </c>
      <c r="T47" s="403">
        <v>7.4286296999999998E-3</v>
      </c>
      <c r="U47" s="403">
        <v>4.24583E-5</v>
      </c>
      <c r="V47" s="403">
        <v>0</v>
      </c>
      <c r="W47" s="403">
        <v>6.1984668299999997E-2</v>
      </c>
      <c r="X47" s="403">
        <v>1.7075744E-3</v>
      </c>
      <c r="Y47" s="403">
        <v>9.2594971299999995E-2</v>
      </c>
      <c r="Z47" s="403">
        <v>4.3955344200000003E-2</v>
      </c>
      <c r="AA47" s="403">
        <v>9.2857870999999998E-3</v>
      </c>
      <c r="AB47" s="403">
        <v>0.13748645800000001</v>
      </c>
      <c r="AC47" s="403">
        <v>5.5871608000000001E-3</v>
      </c>
      <c r="AD47" s="403">
        <v>1.0942000000000001</v>
      </c>
    </row>
    <row r="48" spans="1:30" s="397" customFormat="1" x14ac:dyDescent="0.25">
      <c r="A48" s="400" t="s">
        <v>579</v>
      </c>
      <c r="B48" s="401" t="s">
        <v>580</v>
      </c>
      <c r="C48" s="402" t="s">
        <v>189</v>
      </c>
      <c r="D48" s="403">
        <v>0.2</v>
      </c>
      <c r="E48" s="403">
        <v>0.08</v>
      </c>
      <c r="F48" s="403">
        <v>2.5000000000000001E-2</v>
      </c>
      <c r="G48" s="403">
        <v>1.4999999999999999E-2</v>
      </c>
      <c r="H48" s="403">
        <v>1.6E-2</v>
      </c>
      <c r="I48" s="403">
        <v>2E-3</v>
      </c>
      <c r="J48" s="403">
        <v>0.03</v>
      </c>
      <c r="K48" s="403">
        <v>6.6666666999999997E-3</v>
      </c>
      <c r="L48" s="403">
        <v>0</v>
      </c>
      <c r="M48" s="403">
        <v>0</v>
      </c>
      <c r="N48" s="403">
        <v>0</v>
      </c>
      <c r="O48" s="403">
        <v>7.3043349699999996E-2</v>
      </c>
      <c r="P48" s="403">
        <v>9.4320298999999996E-3</v>
      </c>
      <c r="Q48" s="403">
        <v>4.9126729999999998E-4</v>
      </c>
      <c r="R48" s="403">
        <v>6.2951789999999999E-4</v>
      </c>
      <c r="S48" s="403">
        <v>9.2476559799999997E-2</v>
      </c>
      <c r="T48" s="403">
        <v>7.4322796000000002E-3</v>
      </c>
      <c r="U48" s="403">
        <v>8.8176339999999995E-4</v>
      </c>
      <c r="V48" s="403">
        <v>0</v>
      </c>
      <c r="W48" s="403">
        <v>3.66845856E-2</v>
      </c>
      <c r="X48" s="403">
        <v>9.263826E-4</v>
      </c>
      <c r="Y48" s="403">
        <v>5.0258730000000001E-2</v>
      </c>
      <c r="Z48" s="403">
        <v>3.7900376600000001E-2</v>
      </c>
      <c r="AA48" s="403">
        <v>9.2903495999999992E-3</v>
      </c>
      <c r="AB48" s="403">
        <v>6.9083575600000002E-2</v>
      </c>
      <c r="AC48" s="403">
        <v>3.2818514999999999E-3</v>
      </c>
      <c r="AD48" s="403">
        <v>0.76649999999999996</v>
      </c>
    </row>
    <row r="49" spans="1:30" s="397" customFormat="1" x14ac:dyDescent="0.25">
      <c r="A49" s="400" t="s">
        <v>581</v>
      </c>
      <c r="B49" s="401" t="s">
        <v>582</v>
      </c>
      <c r="C49" s="402" t="s">
        <v>189</v>
      </c>
      <c r="D49" s="403">
        <v>0.2</v>
      </c>
      <c r="E49" s="403">
        <v>0.08</v>
      </c>
      <c r="F49" s="403">
        <v>2.5000000000000001E-2</v>
      </c>
      <c r="G49" s="403">
        <v>1.4999999999999999E-2</v>
      </c>
      <c r="H49" s="403">
        <v>1.6E-2</v>
      </c>
      <c r="I49" s="403">
        <v>2E-3</v>
      </c>
      <c r="J49" s="403">
        <v>0.03</v>
      </c>
      <c r="K49" s="403">
        <v>4.1481481000000004E-3</v>
      </c>
      <c r="L49" s="403">
        <v>0</v>
      </c>
      <c r="M49" s="403">
        <v>0</v>
      </c>
      <c r="N49" s="403">
        <v>0</v>
      </c>
      <c r="O49" s="403">
        <v>7.7033059900000006E-2</v>
      </c>
      <c r="P49" s="403">
        <v>9.0832657000000008E-3</v>
      </c>
      <c r="Q49" s="403">
        <v>5.090982E-4</v>
      </c>
      <c r="R49" s="403">
        <v>6.7059590000000005E-4</v>
      </c>
      <c r="S49" s="403">
        <v>9.2371596700000003E-2</v>
      </c>
      <c r="T49" s="403">
        <v>7.4238437999999997E-3</v>
      </c>
      <c r="U49" s="403">
        <v>2.4692700000000002E-5</v>
      </c>
      <c r="V49" s="403">
        <v>0</v>
      </c>
      <c r="W49" s="403">
        <v>3.3708545399999998E-2</v>
      </c>
      <c r="X49" s="403">
        <v>8.5122979999999995E-4</v>
      </c>
      <c r="Y49" s="403">
        <v>4.6129069000000002E-2</v>
      </c>
      <c r="Z49" s="403">
        <v>3.7987716900000003E-2</v>
      </c>
      <c r="AA49" s="403">
        <v>9.2798047999999994E-3</v>
      </c>
      <c r="AB49" s="403">
        <v>6.9634929799999995E-2</v>
      </c>
      <c r="AC49" s="403">
        <v>3.0134672000000002E-3</v>
      </c>
      <c r="AD49" s="403">
        <v>0.75990000000000002</v>
      </c>
    </row>
    <row r="50" spans="1:30" s="397" customFormat="1" x14ac:dyDescent="0.25">
      <c r="A50" s="400" t="s">
        <v>583</v>
      </c>
      <c r="B50" s="401" t="s">
        <v>584</v>
      </c>
      <c r="C50" s="402" t="s">
        <v>189</v>
      </c>
      <c r="D50" s="403">
        <v>0.2</v>
      </c>
      <c r="E50" s="403">
        <v>0.08</v>
      </c>
      <c r="F50" s="403">
        <v>2.5000000000000001E-2</v>
      </c>
      <c r="G50" s="403">
        <v>1.4999999999999999E-2</v>
      </c>
      <c r="H50" s="403">
        <v>1.6E-2</v>
      </c>
      <c r="I50" s="403">
        <v>2E-3</v>
      </c>
      <c r="J50" s="403">
        <v>0.03</v>
      </c>
      <c r="K50" s="403">
        <v>6.6666666999999997E-3</v>
      </c>
      <c r="L50" s="403">
        <v>0</v>
      </c>
      <c r="M50" s="403">
        <v>0</v>
      </c>
      <c r="N50" s="403">
        <v>0</v>
      </c>
      <c r="O50" s="403">
        <v>9.2143886100000003E-2</v>
      </c>
      <c r="P50" s="403">
        <v>9.4321700999999997E-3</v>
      </c>
      <c r="Q50" s="403">
        <v>4.9127459999999997E-4</v>
      </c>
      <c r="R50" s="403">
        <v>7.6042400000000002E-5</v>
      </c>
      <c r="S50" s="403">
        <v>9.2477934100000006E-2</v>
      </c>
      <c r="T50" s="403">
        <v>7.4323901000000001E-3</v>
      </c>
      <c r="U50" s="403">
        <v>1.4510129999999999E-3</v>
      </c>
      <c r="V50" s="403">
        <v>0</v>
      </c>
      <c r="W50" s="403">
        <v>2.46391415E-2</v>
      </c>
      <c r="X50" s="403">
        <v>5.7434160000000001E-4</v>
      </c>
      <c r="Y50" s="403">
        <v>3.1160026100000002E-2</v>
      </c>
      <c r="Z50" s="403">
        <v>3.8512150699999997E-2</v>
      </c>
      <c r="AA50" s="403">
        <v>9.2904875999999994E-3</v>
      </c>
      <c r="AB50" s="403">
        <v>7.6246431500000003E-2</v>
      </c>
      <c r="AC50" s="403">
        <v>2.186318E-3</v>
      </c>
      <c r="AD50" s="403">
        <v>0.76080000000000003</v>
      </c>
    </row>
    <row r="51" spans="1:30" s="397" customFormat="1" x14ac:dyDescent="0.25">
      <c r="A51" s="400" t="s">
        <v>585</v>
      </c>
      <c r="B51" s="401" t="s">
        <v>586</v>
      </c>
      <c r="C51" s="402" t="s">
        <v>189</v>
      </c>
      <c r="D51" s="403">
        <v>0.2</v>
      </c>
      <c r="E51" s="403">
        <v>0.08</v>
      </c>
      <c r="F51" s="403">
        <v>2.5000000000000001E-2</v>
      </c>
      <c r="G51" s="403">
        <v>1.4999999999999999E-2</v>
      </c>
      <c r="H51" s="403">
        <v>1.6E-2</v>
      </c>
      <c r="I51" s="403">
        <v>2E-3</v>
      </c>
      <c r="J51" s="403">
        <v>0.03</v>
      </c>
      <c r="K51" s="403">
        <v>4.1481481000000004E-3</v>
      </c>
      <c r="L51" s="403">
        <v>0</v>
      </c>
      <c r="M51" s="403">
        <v>0</v>
      </c>
      <c r="N51" s="403">
        <v>0</v>
      </c>
      <c r="O51" s="403">
        <v>6.8049689600000005E-2</v>
      </c>
      <c r="P51" s="403">
        <v>9.0849277999999999E-3</v>
      </c>
      <c r="Q51" s="403">
        <v>4.9079919999999995E-4</v>
      </c>
      <c r="R51" s="403">
        <v>4.2527759999999999E-4</v>
      </c>
      <c r="S51" s="403">
        <v>9.23884549E-2</v>
      </c>
      <c r="T51" s="403">
        <v>7.4251986999999998E-3</v>
      </c>
      <c r="U51" s="403">
        <v>4.7066250000000001E-4</v>
      </c>
      <c r="V51" s="403">
        <v>0</v>
      </c>
      <c r="W51" s="403">
        <v>4.0282164000000002E-2</v>
      </c>
      <c r="X51" s="403">
        <v>1.017231E-3</v>
      </c>
      <c r="Y51" s="403">
        <v>5.5134916899999997E-2</v>
      </c>
      <c r="Z51" s="403">
        <v>3.7706720300000003E-2</v>
      </c>
      <c r="AA51" s="403">
        <v>9.2814983999999993E-3</v>
      </c>
      <c r="AB51" s="403">
        <v>6.6367043900000006E-2</v>
      </c>
      <c r="AC51" s="403">
        <v>3.6011337000000001E-3</v>
      </c>
      <c r="AD51" s="403">
        <v>0.76390000000000002</v>
      </c>
    </row>
    <row r="52" spans="1:30" s="397" customFormat="1" x14ac:dyDescent="0.25">
      <c r="A52" s="400" t="s">
        <v>587</v>
      </c>
      <c r="B52" s="401" t="s">
        <v>588</v>
      </c>
      <c r="C52" s="402" t="s">
        <v>383</v>
      </c>
      <c r="D52" s="403">
        <v>0.2</v>
      </c>
      <c r="E52" s="403">
        <v>0.08</v>
      </c>
      <c r="F52" s="403">
        <v>2.5000000000000001E-2</v>
      </c>
      <c r="G52" s="403">
        <v>1.4999999999999999E-2</v>
      </c>
      <c r="H52" s="403">
        <v>1.6E-2</v>
      </c>
      <c r="I52" s="403">
        <v>2E-3</v>
      </c>
      <c r="J52" s="403">
        <v>0.03</v>
      </c>
      <c r="K52" s="403">
        <v>4.1481481000000004E-3</v>
      </c>
      <c r="L52" s="403">
        <v>0</v>
      </c>
      <c r="M52" s="403">
        <v>0.1867946871</v>
      </c>
      <c r="N52" s="403">
        <v>5.1701945899999997E-2</v>
      </c>
      <c r="O52" s="403">
        <v>6.9452511999999994E-2</v>
      </c>
      <c r="P52" s="403">
        <v>9.0857894000000005E-3</v>
      </c>
      <c r="Q52" s="403">
        <v>4.9084580000000001E-4</v>
      </c>
      <c r="R52" s="403">
        <v>9.6820960000000003E-4</v>
      </c>
      <c r="S52" s="403">
        <v>9.2397216700000007E-2</v>
      </c>
      <c r="T52" s="403">
        <v>7.4259028999999997E-3</v>
      </c>
      <c r="U52" s="403">
        <v>2.30079E-5</v>
      </c>
      <c r="V52" s="403">
        <v>0</v>
      </c>
      <c r="W52" s="403">
        <v>3.9262058599999997E-2</v>
      </c>
      <c r="X52" s="403">
        <v>9.9147059999999993E-4</v>
      </c>
      <c r="Y52" s="403">
        <v>5.3743776899999998E-2</v>
      </c>
      <c r="Z52" s="403">
        <v>4.53868838E-2</v>
      </c>
      <c r="AA52" s="403">
        <v>9.2823786000000002E-3</v>
      </c>
      <c r="AB52" s="403">
        <v>0.1556845</v>
      </c>
      <c r="AC52" s="403">
        <v>3.5099387E-3</v>
      </c>
      <c r="AD52" s="403">
        <v>1.0983000000000001</v>
      </c>
    </row>
    <row r="53" spans="1:30" s="397" customFormat="1" x14ac:dyDescent="0.25">
      <c r="A53" s="400" t="s">
        <v>589</v>
      </c>
      <c r="B53" s="401" t="s">
        <v>590</v>
      </c>
      <c r="C53" s="402" t="s">
        <v>383</v>
      </c>
      <c r="D53" s="403">
        <v>0.2</v>
      </c>
      <c r="E53" s="403">
        <v>0.08</v>
      </c>
      <c r="F53" s="403">
        <v>2.5000000000000001E-2</v>
      </c>
      <c r="G53" s="403">
        <v>1.4999999999999999E-2</v>
      </c>
      <c r="H53" s="403">
        <v>1.6E-2</v>
      </c>
      <c r="I53" s="403">
        <v>2E-3</v>
      </c>
      <c r="J53" s="403">
        <v>0.03</v>
      </c>
      <c r="K53" s="403">
        <v>0</v>
      </c>
      <c r="L53" s="403">
        <v>0</v>
      </c>
      <c r="M53" s="403">
        <v>0.18184761199999999</v>
      </c>
      <c r="N53" s="403">
        <v>5.0311661100000002E-2</v>
      </c>
      <c r="O53" s="403">
        <v>3.06465551E-2</v>
      </c>
      <c r="P53" s="403">
        <v>9.5506146999999996E-3</v>
      </c>
      <c r="Q53" s="403">
        <v>4.9102599999999998E-4</v>
      </c>
      <c r="R53" s="403">
        <v>8.5480370000000003E-4</v>
      </c>
      <c r="S53" s="403">
        <v>9.2431144800000004E-2</v>
      </c>
      <c r="T53" s="403">
        <v>7.4286296999999998E-3</v>
      </c>
      <c r="U53" s="403">
        <v>4.24583E-5</v>
      </c>
      <c r="V53" s="403">
        <v>0</v>
      </c>
      <c r="W53" s="403">
        <v>6.1984668299999997E-2</v>
      </c>
      <c r="X53" s="403">
        <v>1.7075744E-3</v>
      </c>
      <c r="Y53" s="403">
        <v>9.2594971299999995E-2</v>
      </c>
      <c r="Z53" s="403">
        <v>4.3955344200000003E-2</v>
      </c>
      <c r="AA53" s="403">
        <v>9.2857870999999998E-3</v>
      </c>
      <c r="AB53" s="403">
        <v>0.13748645800000001</v>
      </c>
      <c r="AC53" s="403">
        <v>5.5871608000000001E-3</v>
      </c>
      <c r="AD53" s="403">
        <v>1.0942000000000001</v>
      </c>
    </row>
    <row r="54" spans="1:30" s="397" customFormat="1" x14ac:dyDescent="0.25">
      <c r="A54" s="400" t="s">
        <v>591</v>
      </c>
      <c r="B54" s="401" t="s">
        <v>592</v>
      </c>
      <c r="C54" s="402" t="s">
        <v>189</v>
      </c>
      <c r="D54" s="403">
        <v>0.2</v>
      </c>
      <c r="E54" s="403">
        <v>0.08</v>
      </c>
      <c r="F54" s="403">
        <v>2.5000000000000001E-2</v>
      </c>
      <c r="G54" s="403">
        <v>1.4999999999999999E-2</v>
      </c>
      <c r="H54" s="403">
        <v>1.6E-2</v>
      </c>
      <c r="I54" s="403">
        <v>2E-3</v>
      </c>
      <c r="J54" s="403">
        <v>0.03</v>
      </c>
      <c r="K54" s="403">
        <v>6.6666666999999997E-3</v>
      </c>
      <c r="L54" s="403">
        <v>0</v>
      </c>
      <c r="M54" s="403">
        <v>0</v>
      </c>
      <c r="N54" s="403">
        <v>0</v>
      </c>
      <c r="O54" s="403">
        <v>6.55839223E-2</v>
      </c>
      <c r="P54" s="403">
        <v>9.4375993000000002E-3</v>
      </c>
      <c r="Q54" s="403">
        <v>4.9155740000000002E-4</v>
      </c>
      <c r="R54" s="403">
        <v>1.625381E-4</v>
      </c>
      <c r="S54" s="403">
        <v>9.2531165499999998E-2</v>
      </c>
      <c r="T54" s="403">
        <v>7.4366683000000001E-3</v>
      </c>
      <c r="U54" s="403">
        <v>1.9405971999999999E-3</v>
      </c>
      <c r="V54" s="403">
        <v>0</v>
      </c>
      <c r="W54" s="403">
        <v>4.2157581399999998E-2</v>
      </c>
      <c r="X54" s="403">
        <v>1.0645902000000001E-3</v>
      </c>
      <c r="Y54" s="403">
        <v>5.7790965100000001E-2</v>
      </c>
      <c r="Z54" s="403">
        <v>3.7682689499999998E-2</v>
      </c>
      <c r="AA54" s="403">
        <v>9.2958352999999994E-3</v>
      </c>
      <c r="AB54" s="403">
        <v>6.6534823300000004E-2</v>
      </c>
      <c r="AC54" s="403">
        <v>3.771473E-3</v>
      </c>
      <c r="AD54" s="403">
        <v>0.77049999999999996</v>
      </c>
    </row>
    <row r="55" spans="1:30" s="397" customFormat="1" x14ac:dyDescent="0.25">
      <c r="A55" s="400" t="s">
        <v>593</v>
      </c>
      <c r="B55" s="401" t="s">
        <v>594</v>
      </c>
      <c r="C55" s="402" t="s">
        <v>189</v>
      </c>
      <c r="D55" s="403">
        <v>0.2</v>
      </c>
      <c r="E55" s="403">
        <v>0.08</v>
      </c>
      <c r="F55" s="403">
        <v>2.5000000000000001E-2</v>
      </c>
      <c r="G55" s="403">
        <v>1.4999999999999999E-2</v>
      </c>
      <c r="H55" s="403">
        <v>1.6E-2</v>
      </c>
      <c r="I55" s="403">
        <v>2E-3</v>
      </c>
      <c r="J55" s="403">
        <v>0.03</v>
      </c>
      <c r="K55" s="403">
        <v>4.1481481000000004E-3</v>
      </c>
      <c r="L55" s="403">
        <v>0</v>
      </c>
      <c r="M55" s="403">
        <v>0</v>
      </c>
      <c r="N55" s="403">
        <v>0</v>
      </c>
      <c r="O55" s="403">
        <v>8.7941778499999998E-2</v>
      </c>
      <c r="P55" s="403">
        <v>9.0849529000000002E-3</v>
      </c>
      <c r="Q55" s="403">
        <v>5.0919279999999995E-4</v>
      </c>
      <c r="R55" s="403">
        <v>8.4596970000000004E-4</v>
      </c>
      <c r="S55" s="403">
        <v>9.2388753800000001E-2</v>
      </c>
      <c r="T55" s="403">
        <v>7.4252227000000002E-3</v>
      </c>
      <c r="U55" s="403">
        <v>3.5161599999999999E-5</v>
      </c>
      <c r="V55" s="403">
        <v>0</v>
      </c>
      <c r="W55" s="403">
        <v>2.7894747300000002E-2</v>
      </c>
      <c r="X55" s="403">
        <v>6.5023019999999997E-4</v>
      </c>
      <c r="Y55" s="403">
        <v>3.5243226599999997E-2</v>
      </c>
      <c r="Z55" s="403">
        <v>3.8343393000000003E-2</v>
      </c>
      <c r="AA55" s="403">
        <v>9.2815284000000008E-3</v>
      </c>
      <c r="AB55" s="403">
        <v>7.3771311399999998E-2</v>
      </c>
      <c r="AC55" s="403">
        <v>2.4735616999999998E-3</v>
      </c>
      <c r="AD55" s="403">
        <v>0.75800000000000001</v>
      </c>
    </row>
    <row r="56" spans="1:30" s="397" customFormat="1" x14ac:dyDescent="0.25">
      <c r="A56" s="400" t="s">
        <v>595</v>
      </c>
      <c r="B56" s="401" t="s">
        <v>596</v>
      </c>
      <c r="C56" s="402" t="s">
        <v>383</v>
      </c>
      <c r="D56" s="403">
        <v>0.2</v>
      </c>
      <c r="E56" s="403">
        <v>0.08</v>
      </c>
      <c r="F56" s="403">
        <v>2.5000000000000001E-2</v>
      </c>
      <c r="G56" s="403">
        <v>1.4999999999999999E-2</v>
      </c>
      <c r="H56" s="403">
        <v>1.6E-2</v>
      </c>
      <c r="I56" s="403">
        <v>2E-3</v>
      </c>
      <c r="J56" s="403">
        <v>0.03</v>
      </c>
      <c r="K56" s="403">
        <v>4.1481481000000004E-3</v>
      </c>
      <c r="L56" s="403">
        <v>0</v>
      </c>
      <c r="M56" s="403">
        <v>0.1894551129</v>
      </c>
      <c r="N56" s="403">
        <v>5.2449486199999999E-2</v>
      </c>
      <c r="O56" s="403">
        <v>9.0103851700000001E-2</v>
      </c>
      <c r="P56" s="403">
        <v>9.0854271999999993E-3</v>
      </c>
      <c r="Q56" s="403">
        <v>5.0921929999999998E-4</v>
      </c>
      <c r="R56" s="403">
        <v>8.92083E-4</v>
      </c>
      <c r="S56" s="403">
        <v>9.2393577099999999E-2</v>
      </c>
      <c r="T56" s="403">
        <v>7.4256104000000002E-3</v>
      </c>
      <c r="U56" s="403">
        <v>4.12872E-5</v>
      </c>
      <c r="V56" s="403">
        <v>0</v>
      </c>
      <c r="W56" s="403">
        <v>2.6187205700000001E-2</v>
      </c>
      <c r="X56" s="403">
        <v>6.1042720000000004E-4</v>
      </c>
      <c r="Y56" s="403">
        <v>3.3087584500000003E-2</v>
      </c>
      <c r="Z56" s="403">
        <v>4.6155381000000002E-2</v>
      </c>
      <c r="AA56" s="403">
        <v>9.2820130000000004E-3</v>
      </c>
      <c r="AB56" s="403">
        <v>0.1646218378</v>
      </c>
      <c r="AC56" s="403">
        <v>2.3221458000000001E-3</v>
      </c>
      <c r="AD56" s="403">
        <v>1.0968</v>
      </c>
    </row>
    <row r="57" spans="1:30" s="397" customFormat="1" ht="22.5" x14ac:dyDescent="0.25">
      <c r="A57" s="400" t="s">
        <v>597</v>
      </c>
      <c r="B57" s="401" t="s">
        <v>598</v>
      </c>
      <c r="C57" s="402" t="s">
        <v>189</v>
      </c>
      <c r="D57" s="403">
        <v>0.2</v>
      </c>
      <c r="E57" s="403">
        <v>0.08</v>
      </c>
      <c r="F57" s="403">
        <v>2.5000000000000001E-2</v>
      </c>
      <c r="G57" s="403">
        <v>1.4999999999999999E-2</v>
      </c>
      <c r="H57" s="403">
        <v>1.6E-2</v>
      </c>
      <c r="I57" s="403">
        <v>2E-3</v>
      </c>
      <c r="J57" s="403">
        <v>0.03</v>
      </c>
      <c r="K57" s="403">
        <v>4.1481481000000004E-3</v>
      </c>
      <c r="L57" s="403">
        <v>0</v>
      </c>
      <c r="M57" s="403">
        <v>0</v>
      </c>
      <c r="N57" s="403">
        <v>0</v>
      </c>
      <c r="O57" s="403">
        <v>9.0103851700000001E-2</v>
      </c>
      <c r="P57" s="403">
        <v>9.0854271999999993E-3</v>
      </c>
      <c r="Q57" s="403">
        <v>5.0921929999999998E-4</v>
      </c>
      <c r="R57" s="403">
        <v>8.92083E-4</v>
      </c>
      <c r="S57" s="403">
        <v>9.2393577099999999E-2</v>
      </c>
      <c r="T57" s="403">
        <v>7.4256104000000002E-3</v>
      </c>
      <c r="U57" s="403">
        <v>4.12872E-5</v>
      </c>
      <c r="V57" s="403">
        <v>0</v>
      </c>
      <c r="W57" s="403">
        <v>2.6187205700000001E-2</v>
      </c>
      <c r="X57" s="403">
        <v>6.1042720000000004E-4</v>
      </c>
      <c r="Y57" s="403">
        <v>3.3087584500000003E-2</v>
      </c>
      <c r="Z57" s="403">
        <v>3.8414433800000002E-2</v>
      </c>
      <c r="AA57" s="403">
        <v>9.2820130000000004E-3</v>
      </c>
      <c r="AB57" s="403">
        <v>7.45974893E-2</v>
      </c>
      <c r="AC57" s="403">
        <v>2.3221458000000001E-3</v>
      </c>
      <c r="AD57" s="403">
        <v>0.7571</v>
      </c>
    </row>
    <row r="58" spans="1:30" s="397" customFormat="1" x14ac:dyDescent="0.25">
      <c r="A58" s="400" t="s">
        <v>599</v>
      </c>
      <c r="B58" s="401" t="s">
        <v>600</v>
      </c>
      <c r="C58" s="402" t="s">
        <v>189</v>
      </c>
      <c r="D58" s="403">
        <v>0.2</v>
      </c>
      <c r="E58" s="403">
        <v>0.08</v>
      </c>
      <c r="F58" s="403">
        <v>2.5000000000000001E-2</v>
      </c>
      <c r="G58" s="403">
        <v>1.4999999999999999E-2</v>
      </c>
      <c r="H58" s="403">
        <v>1.6E-2</v>
      </c>
      <c r="I58" s="403">
        <v>2E-3</v>
      </c>
      <c r="J58" s="403">
        <v>0.03</v>
      </c>
      <c r="K58" s="403">
        <v>6.6666666999999997E-3</v>
      </c>
      <c r="L58" s="403">
        <v>0</v>
      </c>
      <c r="M58" s="403">
        <v>0</v>
      </c>
      <c r="N58" s="403">
        <v>0</v>
      </c>
      <c r="O58" s="403">
        <v>4.0406272799999997E-2</v>
      </c>
      <c r="P58" s="403">
        <v>9.4262439000000007E-3</v>
      </c>
      <c r="Q58" s="403">
        <v>4.9096589999999998E-4</v>
      </c>
      <c r="R58" s="403">
        <v>8.7529899999999996E-4</v>
      </c>
      <c r="S58" s="403">
        <v>9.2419830800000005E-2</v>
      </c>
      <c r="T58" s="403">
        <v>7.4277203999999998E-3</v>
      </c>
      <c r="U58" s="403">
        <v>2.2683800000000001E-5</v>
      </c>
      <c r="V58" s="403">
        <v>0</v>
      </c>
      <c r="W58" s="403">
        <v>5.5448033899999999E-2</v>
      </c>
      <c r="X58" s="403">
        <v>1.5275009999999999E-3</v>
      </c>
      <c r="Y58" s="403">
        <v>8.2820168299999997E-2</v>
      </c>
      <c r="Z58" s="403">
        <v>3.68342085E-2</v>
      </c>
      <c r="AA58" s="403">
        <v>9.2846504999999999E-3</v>
      </c>
      <c r="AB58" s="403">
        <v>5.6600524899999997E-2</v>
      </c>
      <c r="AC58" s="403">
        <v>5.0081463999999999E-3</v>
      </c>
      <c r="AD58" s="403">
        <v>0.77329999999999999</v>
      </c>
    </row>
    <row r="59" spans="1:30" s="397" customFormat="1" x14ac:dyDescent="0.25">
      <c r="A59" s="400" t="s">
        <v>601</v>
      </c>
      <c r="B59" s="401" t="s">
        <v>602</v>
      </c>
      <c r="C59" s="402" t="s">
        <v>383</v>
      </c>
      <c r="D59" s="403">
        <v>0.2</v>
      </c>
      <c r="E59" s="403">
        <v>0.08</v>
      </c>
      <c r="F59" s="403">
        <v>2.5000000000000001E-2</v>
      </c>
      <c r="G59" s="403">
        <v>1.4999999999999999E-2</v>
      </c>
      <c r="H59" s="403">
        <v>1.6E-2</v>
      </c>
      <c r="I59" s="403">
        <v>2E-3</v>
      </c>
      <c r="J59" s="403">
        <v>0.03</v>
      </c>
      <c r="K59" s="403">
        <v>0</v>
      </c>
      <c r="L59" s="403">
        <v>0</v>
      </c>
      <c r="M59" s="403">
        <v>0.18184761199999999</v>
      </c>
      <c r="N59" s="403">
        <v>5.0311661100000002E-2</v>
      </c>
      <c r="O59" s="403">
        <v>3.06465551E-2</v>
      </c>
      <c r="P59" s="403">
        <v>9.5506146999999996E-3</v>
      </c>
      <c r="Q59" s="403">
        <v>4.9102599999999998E-4</v>
      </c>
      <c r="R59" s="403">
        <v>8.5480370000000003E-4</v>
      </c>
      <c r="S59" s="403">
        <v>9.2431144800000004E-2</v>
      </c>
      <c r="T59" s="403">
        <v>7.4286296999999998E-3</v>
      </c>
      <c r="U59" s="403">
        <v>4.24583E-5</v>
      </c>
      <c r="V59" s="403">
        <v>0</v>
      </c>
      <c r="W59" s="403">
        <v>6.1984668299999997E-2</v>
      </c>
      <c r="X59" s="403">
        <v>1.7075744E-3</v>
      </c>
      <c r="Y59" s="403">
        <v>9.2594971299999995E-2</v>
      </c>
      <c r="Z59" s="403">
        <v>4.3955344200000003E-2</v>
      </c>
      <c r="AA59" s="403">
        <v>9.2857870999999998E-3</v>
      </c>
      <c r="AB59" s="403">
        <v>0.13748645800000001</v>
      </c>
      <c r="AC59" s="403">
        <v>5.5871608000000001E-3</v>
      </c>
      <c r="AD59" s="403">
        <v>1.0942000000000001</v>
      </c>
    </row>
    <row r="60" spans="1:30" s="397" customFormat="1" ht="22.5" x14ac:dyDescent="0.25">
      <c r="A60" s="400" t="s">
        <v>603</v>
      </c>
      <c r="B60" s="401" t="s">
        <v>604</v>
      </c>
      <c r="C60" s="402" t="s">
        <v>383</v>
      </c>
      <c r="D60" s="403">
        <v>0.2</v>
      </c>
      <c r="E60" s="403">
        <v>0.08</v>
      </c>
      <c r="F60" s="403">
        <v>2.5000000000000001E-2</v>
      </c>
      <c r="G60" s="403">
        <v>1.4999999999999999E-2</v>
      </c>
      <c r="H60" s="403">
        <v>1.6E-2</v>
      </c>
      <c r="I60" s="403">
        <v>2E-3</v>
      </c>
      <c r="J60" s="403">
        <v>0.03</v>
      </c>
      <c r="K60" s="403">
        <v>0</v>
      </c>
      <c r="L60" s="403">
        <v>0</v>
      </c>
      <c r="M60" s="403">
        <v>0.18184761199999999</v>
      </c>
      <c r="N60" s="403">
        <v>5.0311661100000002E-2</v>
      </c>
      <c r="O60" s="403">
        <v>3.06465551E-2</v>
      </c>
      <c r="P60" s="403">
        <v>9.5506146999999996E-3</v>
      </c>
      <c r="Q60" s="403">
        <v>4.9102599999999998E-4</v>
      </c>
      <c r="R60" s="403">
        <v>8.5480370000000003E-4</v>
      </c>
      <c r="S60" s="403">
        <v>9.2431144800000004E-2</v>
      </c>
      <c r="T60" s="403">
        <v>7.4286296999999998E-3</v>
      </c>
      <c r="U60" s="403">
        <v>4.24583E-5</v>
      </c>
      <c r="V60" s="403">
        <v>0</v>
      </c>
      <c r="W60" s="403">
        <v>6.1984668299999997E-2</v>
      </c>
      <c r="X60" s="403">
        <v>1.7075744E-3</v>
      </c>
      <c r="Y60" s="403">
        <v>9.2594971299999995E-2</v>
      </c>
      <c r="Z60" s="403">
        <v>4.3955344200000003E-2</v>
      </c>
      <c r="AA60" s="403">
        <v>9.2857870999999998E-3</v>
      </c>
      <c r="AB60" s="403">
        <v>0.13748645800000001</v>
      </c>
      <c r="AC60" s="403">
        <v>5.5871608000000001E-3</v>
      </c>
      <c r="AD60" s="403">
        <v>1.0942000000000001</v>
      </c>
    </row>
    <row r="61" spans="1:30" s="397" customFormat="1" ht="22.5" x14ac:dyDescent="0.25">
      <c r="A61" s="400" t="s">
        <v>605</v>
      </c>
      <c r="B61" s="401" t="s">
        <v>606</v>
      </c>
      <c r="C61" s="402" t="s">
        <v>189</v>
      </c>
      <c r="D61" s="403">
        <v>0.2</v>
      </c>
      <c r="E61" s="403">
        <v>0.08</v>
      </c>
      <c r="F61" s="403">
        <v>2.5000000000000001E-2</v>
      </c>
      <c r="G61" s="403">
        <v>1.4999999999999999E-2</v>
      </c>
      <c r="H61" s="403">
        <v>1.6E-2</v>
      </c>
      <c r="I61" s="403">
        <v>2E-3</v>
      </c>
      <c r="J61" s="403">
        <v>0.03</v>
      </c>
      <c r="K61" s="403">
        <v>4.1481481000000004E-3</v>
      </c>
      <c r="L61" s="403">
        <v>0</v>
      </c>
      <c r="M61" s="403">
        <v>0</v>
      </c>
      <c r="N61" s="403">
        <v>0</v>
      </c>
      <c r="O61" s="403">
        <v>5.3887537200000002E-2</v>
      </c>
      <c r="P61" s="403">
        <v>9.0883252000000005E-3</v>
      </c>
      <c r="Q61" s="403">
        <v>4.909828E-4</v>
      </c>
      <c r="R61" s="403">
        <v>6.7949389999999996E-4</v>
      </c>
      <c r="S61" s="403">
        <v>9.2423004599999997E-2</v>
      </c>
      <c r="T61" s="403">
        <v>7.4279754E-3</v>
      </c>
      <c r="U61" s="403">
        <v>5.9034039999999999E-4</v>
      </c>
      <c r="V61" s="403">
        <v>0</v>
      </c>
      <c r="W61" s="403">
        <v>4.64235775E-2</v>
      </c>
      <c r="X61" s="403">
        <v>1.2788922000000001E-3</v>
      </c>
      <c r="Y61" s="403">
        <v>6.9343135599999994E-2</v>
      </c>
      <c r="Z61" s="403">
        <v>3.7266805100000001E-2</v>
      </c>
      <c r="AA61" s="403">
        <v>9.2849692999999994E-3</v>
      </c>
      <c r="AB61" s="403">
        <v>6.12509927E-2</v>
      </c>
      <c r="AC61" s="403">
        <v>4.1898235999999998E-3</v>
      </c>
      <c r="AD61" s="403">
        <v>0.76580000000000004</v>
      </c>
    </row>
    <row r="62" spans="1:30" s="397" customFormat="1" x14ac:dyDescent="0.25">
      <c r="A62" s="400" t="s">
        <v>607</v>
      </c>
      <c r="B62" s="401" t="s">
        <v>608</v>
      </c>
      <c r="C62" s="402" t="s">
        <v>383</v>
      </c>
      <c r="D62" s="403">
        <v>0.2</v>
      </c>
      <c r="E62" s="403">
        <v>0.08</v>
      </c>
      <c r="F62" s="403">
        <v>2.5000000000000001E-2</v>
      </c>
      <c r="G62" s="403">
        <v>1.4999999999999999E-2</v>
      </c>
      <c r="H62" s="403">
        <v>1.6E-2</v>
      </c>
      <c r="I62" s="403">
        <v>2E-3</v>
      </c>
      <c r="J62" s="403">
        <v>0.03</v>
      </c>
      <c r="K62" s="403">
        <v>0</v>
      </c>
      <c r="L62" s="403">
        <v>0</v>
      </c>
      <c r="M62" s="403">
        <v>0.18613053169999999</v>
      </c>
      <c r="N62" s="403">
        <v>5.1515145999999998E-2</v>
      </c>
      <c r="O62" s="403">
        <v>6.3976574899999999E-2</v>
      </c>
      <c r="P62" s="403">
        <v>9.5494253000000008E-3</v>
      </c>
      <c r="Q62" s="403">
        <v>4.9096489999999997E-4</v>
      </c>
      <c r="R62" s="403">
        <v>7.2488000000000001E-4</v>
      </c>
      <c r="S62" s="403">
        <v>9.2419634299999998E-2</v>
      </c>
      <c r="T62" s="403">
        <v>7.4277045999999996E-3</v>
      </c>
      <c r="U62" s="403">
        <v>4.7744100000000003E-5</v>
      </c>
      <c r="V62" s="403">
        <v>0</v>
      </c>
      <c r="W62" s="403">
        <v>4.32737947E-2</v>
      </c>
      <c r="X62" s="403">
        <v>1.0927776000000001E-3</v>
      </c>
      <c r="Y62" s="403">
        <v>5.92496042E-2</v>
      </c>
      <c r="Z62" s="403">
        <v>4.5193043400000001E-2</v>
      </c>
      <c r="AA62" s="403">
        <v>9.2846306999999993E-3</v>
      </c>
      <c r="AB62" s="403">
        <v>0.15171999890000001</v>
      </c>
      <c r="AC62" s="403">
        <v>3.8640456999999998E-3</v>
      </c>
      <c r="AD62" s="403">
        <v>1.0940000000000001</v>
      </c>
    </row>
    <row r="63" spans="1:30" s="397" customFormat="1" ht="22.5" x14ac:dyDescent="0.25">
      <c r="A63" s="400" t="s">
        <v>609</v>
      </c>
      <c r="B63" s="401" t="s">
        <v>610</v>
      </c>
      <c r="C63" s="402" t="s">
        <v>189</v>
      </c>
      <c r="D63" s="403">
        <v>0.2</v>
      </c>
      <c r="E63" s="403">
        <v>0.08</v>
      </c>
      <c r="F63" s="403">
        <v>2.5000000000000001E-2</v>
      </c>
      <c r="G63" s="403">
        <v>1.4999999999999999E-2</v>
      </c>
      <c r="H63" s="403">
        <v>1.6E-2</v>
      </c>
      <c r="I63" s="403">
        <v>2E-3</v>
      </c>
      <c r="J63" s="403">
        <v>0.03</v>
      </c>
      <c r="K63" s="403">
        <v>6.6666666999999997E-3</v>
      </c>
      <c r="L63" s="403">
        <v>0</v>
      </c>
      <c r="M63" s="403">
        <v>0</v>
      </c>
      <c r="N63" s="403">
        <v>0</v>
      </c>
      <c r="O63" s="403">
        <v>4.7640874600000001E-2</v>
      </c>
      <c r="P63" s="403">
        <v>9.4313260999999999E-3</v>
      </c>
      <c r="Q63" s="403">
        <v>4.9123060000000004E-4</v>
      </c>
      <c r="R63" s="403">
        <v>6.0730340000000004E-4</v>
      </c>
      <c r="S63" s="403">
        <v>9.2469659400000001E-2</v>
      </c>
      <c r="T63" s="403">
        <v>7.4317250999999997E-3</v>
      </c>
      <c r="U63" s="403">
        <v>8.2934990000000004E-4</v>
      </c>
      <c r="V63" s="403">
        <v>0</v>
      </c>
      <c r="W63" s="403">
        <v>5.0621661399999997E-2</v>
      </c>
      <c r="X63" s="403">
        <v>1.3945425000000001E-3</v>
      </c>
      <c r="Y63" s="403">
        <v>7.5652004600000003E-2</v>
      </c>
      <c r="Z63" s="403">
        <v>3.7084846999999997E-2</v>
      </c>
      <c r="AA63" s="403">
        <v>9.2896563000000008E-3</v>
      </c>
      <c r="AB63" s="403">
        <v>5.9535083799999999E-2</v>
      </c>
      <c r="AC63" s="403">
        <v>4.5722215000000002E-3</v>
      </c>
      <c r="AD63" s="403">
        <v>0.77170000000000005</v>
      </c>
    </row>
    <row r="64" spans="1:30" s="397" customFormat="1" ht="22.5" x14ac:dyDescent="0.25">
      <c r="A64" s="400" t="s">
        <v>611</v>
      </c>
      <c r="B64" s="401" t="s">
        <v>612</v>
      </c>
      <c r="C64" s="402" t="s">
        <v>189</v>
      </c>
      <c r="D64" s="403">
        <v>0.2</v>
      </c>
      <c r="E64" s="403">
        <v>0.08</v>
      </c>
      <c r="F64" s="403">
        <v>2.5000000000000001E-2</v>
      </c>
      <c r="G64" s="403">
        <v>1.4999999999999999E-2</v>
      </c>
      <c r="H64" s="403">
        <v>1.6E-2</v>
      </c>
      <c r="I64" s="403">
        <v>2E-3</v>
      </c>
      <c r="J64" s="403">
        <v>0.03</v>
      </c>
      <c r="K64" s="403">
        <v>0</v>
      </c>
      <c r="L64" s="403">
        <v>0</v>
      </c>
      <c r="M64" s="403">
        <v>0</v>
      </c>
      <c r="N64" s="403">
        <v>0</v>
      </c>
      <c r="O64" s="403">
        <v>6.4503044199999998E-2</v>
      </c>
      <c r="P64" s="403">
        <v>9.5487751999999999E-3</v>
      </c>
      <c r="Q64" s="403">
        <v>4.9093149999999996E-4</v>
      </c>
      <c r="R64" s="403">
        <v>6.7475409999999999E-4</v>
      </c>
      <c r="S64" s="403">
        <v>9.2413342199999998E-2</v>
      </c>
      <c r="T64" s="403">
        <v>7.4271989000000002E-3</v>
      </c>
      <c r="U64" s="403">
        <v>2.9764499999999999E-5</v>
      </c>
      <c r="V64" s="403">
        <v>0</v>
      </c>
      <c r="W64" s="403">
        <v>4.28860727E-2</v>
      </c>
      <c r="X64" s="403">
        <v>1.0829866E-3</v>
      </c>
      <c r="Y64" s="403">
        <v>5.8714745399999997E-2</v>
      </c>
      <c r="Z64" s="403">
        <v>3.7602809899999999E-2</v>
      </c>
      <c r="AA64" s="403">
        <v>9.2839985999999992E-3</v>
      </c>
      <c r="AB64" s="403">
        <v>6.4432314300000001E-2</v>
      </c>
      <c r="AC64" s="403">
        <v>3.8294249E-3</v>
      </c>
      <c r="AD64" s="403">
        <v>0.76090000000000002</v>
      </c>
    </row>
    <row r="65" spans="1:30" s="397" customFormat="1" x14ac:dyDescent="0.25">
      <c r="A65" s="400" t="s">
        <v>613</v>
      </c>
      <c r="B65" s="401" t="s">
        <v>614</v>
      </c>
      <c r="C65" s="402" t="s">
        <v>383</v>
      </c>
      <c r="D65" s="403">
        <v>0.2</v>
      </c>
      <c r="E65" s="403">
        <v>0.08</v>
      </c>
      <c r="F65" s="403">
        <v>2.5000000000000001E-2</v>
      </c>
      <c r="G65" s="403">
        <v>1.4999999999999999E-2</v>
      </c>
      <c r="H65" s="403">
        <v>1.6E-2</v>
      </c>
      <c r="I65" s="403">
        <v>2E-3</v>
      </c>
      <c r="J65" s="403">
        <v>0.03</v>
      </c>
      <c r="K65" s="403">
        <v>6.6666666999999997E-3</v>
      </c>
      <c r="L65" s="403">
        <v>0</v>
      </c>
      <c r="M65" s="403">
        <v>0.18729075170000001</v>
      </c>
      <c r="N65" s="403">
        <v>5.18412579E-2</v>
      </c>
      <c r="O65" s="403">
        <v>7.3171467000000004E-2</v>
      </c>
      <c r="P65" s="403">
        <v>9.4247697000000002E-3</v>
      </c>
      <c r="Q65" s="403">
        <v>4.9088910000000003E-4</v>
      </c>
      <c r="R65" s="403">
        <v>6.8349999999999997E-4</v>
      </c>
      <c r="S65" s="403">
        <v>9.2405377400000002E-2</v>
      </c>
      <c r="T65" s="403">
        <v>7.4265588E-3</v>
      </c>
      <c r="U65" s="403">
        <v>5.7914400000000002E-5</v>
      </c>
      <c r="V65" s="403">
        <v>0</v>
      </c>
      <c r="W65" s="403">
        <v>3.6549928600000003E-2</v>
      </c>
      <c r="X65" s="403">
        <v>9.2298219999999999E-4</v>
      </c>
      <c r="Y65" s="403">
        <v>5.0035702899999999E-2</v>
      </c>
      <c r="Z65" s="403">
        <v>4.5529359599999999E-2</v>
      </c>
      <c r="AA65" s="403">
        <v>9.2831984999999992E-3</v>
      </c>
      <c r="AB65" s="403">
        <v>0.1584062514</v>
      </c>
      <c r="AC65" s="403">
        <v>3.2698049000000002E-3</v>
      </c>
      <c r="AD65" s="403">
        <v>1.1014999999999999</v>
      </c>
    </row>
    <row r="66" spans="1:30" s="397" customFormat="1" x14ac:dyDescent="0.25">
      <c r="A66" s="400" t="s">
        <v>615</v>
      </c>
      <c r="B66" s="401" t="s">
        <v>616</v>
      </c>
      <c r="C66" s="402" t="s">
        <v>383</v>
      </c>
      <c r="D66" s="403">
        <v>0.2</v>
      </c>
      <c r="E66" s="403">
        <v>0.08</v>
      </c>
      <c r="F66" s="403">
        <v>2.5000000000000001E-2</v>
      </c>
      <c r="G66" s="403">
        <v>1.4999999999999999E-2</v>
      </c>
      <c r="H66" s="403">
        <v>1.6E-2</v>
      </c>
      <c r="I66" s="403">
        <v>2E-3</v>
      </c>
      <c r="J66" s="403">
        <v>0.03</v>
      </c>
      <c r="K66" s="403">
        <v>0</v>
      </c>
      <c r="L66" s="403">
        <v>0</v>
      </c>
      <c r="M66" s="403">
        <v>0.18613053169999999</v>
      </c>
      <c r="N66" s="403">
        <v>5.1515145999999998E-2</v>
      </c>
      <c r="O66" s="403">
        <v>6.3976574899999999E-2</v>
      </c>
      <c r="P66" s="403">
        <v>9.5494253000000008E-3</v>
      </c>
      <c r="Q66" s="403">
        <v>4.9096489999999997E-4</v>
      </c>
      <c r="R66" s="403">
        <v>7.2488000000000001E-4</v>
      </c>
      <c r="S66" s="403">
        <v>9.2419634299999998E-2</v>
      </c>
      <c r="T66" s="403">
        <v>7.4277045999999996E-3</v>
      </c>
      <c r="U66" s="403">
        <v>4.7744100000000003E-5</v>
      </c>
      <c r="V66" s="403">
        <v>0</v>
      </c>
      <c r="W66" s="403">
        <v>4.32737947E-2</v>
      </c>
      <c r="X66" s="403">
        <v>1.0927776000000001E-3</v>
      </c>
      <c r="Y66" s="403">
        <v>5.92496042E-2</v>
      </c>
      <c r="Z66" s="403">
        <v>4.5193043400000001E-2</v>
      </c>
      <c r="AA66" s="403">
        <v>9.2846306999999993E-3</v>
      </c>
      <c r="AB66" s="403">
        <v>0.15171999890000001</v>
      </c>
      <c r="AC66" s="403">
        <v>3.8640456999999998E-3</v>
      </c>
      <c r="AD66" s="403">
        <v>1.0940000000000001</v>
      </c>
    </row>
    <row r="67" spans="1:30" s="397" customFormat="1" x14ac:dyDescent="0.25">
      <c r="A67" s="400" t="s">
        <v>617</v>
      </c>
      <c r="B67" s="401" t="s">
        <v>618</v>
      </c>
      <c r="C67" s="402" t="s">
        <v>189</v>
      </c>
      <c r="D67" s="403">
        <v>0.2</v>
      </c>
      <c r="E67" s="403">
        <v>0.08</v>
      </c>
      <c r="F67" s="403">
        <v>2.5000000000000001E-2</v>
      </c>
      <c r="G67" s="403">
        <v>1.4999999999999999E-2</v>
      </c>
      <c r="H67" s="403">
        <v>1.6E-2</v>
      </c>
      <c r="I67" s="403">
        <v>2E-3</v>
      </c>
      <c r="J67" s="403">
        <v>0.03</v>
      </c>
      <c r="K67" s="403">
        <v>0</v>
      </c>
      <c r="L67" s="403">
        <v>0</v>
      </c>
      <c r="M67" s="403">
        <v>0</v>
      </c>
      <c r="N67" s="403">
        <v>0</v>
      </c>
      <c r="O67" s="403">
        <v>6.4503044199999998E-2</v>
      </c>
      <c r="P67" s="403">
        <v>9.5487751999999999E-3</v>
      </c>
      <c r="Q67" s="403">
        <v>4.9093149999999996E-4</v>
      </c>
      <c r="R67" s="403">
        <v>6.7475409999999999E-4</v>
      </c>
      <c r="S67" s="403">
        <v>9.2413342199999998E-2</v>
      </c>
      <c r="T67" s="403">
        <v>7.4271989000000002E-3</v>
      </c>
      <c r="U67" s="403">
        <v>2.9764499999999999E-5</v>
      </c>
      <c r="V67" s="403">
        <v>0</v>
      </c>
      <c r="W67" s="403">
        <v>4.28860727E-2</v>
      </c>
      <c r="X67" s="403">
        <v>1.0829866E-3</v>
      </c>
      <c r="Y67" s="403">
        <v>5.8714745399999997E-2</v>
      </c>
      <c r="Z67" s="403">
        <v>3.7602809899999999E-2</v>
      </c>
      <c r="AA67" s="403">
        <v>9.2839985999999992E-3</v>
      </c>
      <c r="AB67" s="403">
        <v>6.4432314300000001E-2</v>
      </c>
      <c r="AC67" s="403">
        <v>3.8294249E-3</v>
      </c>
      <c r="AD67" s="403">
        <v>0.76090000000000002</v>
      </c>
    </row>
    <row r="68" spans="1:30" s="397" customFormat="1" ht="22.5" x14ac:dyDescent="0.25">
      <c r="A68" s="400" t="s">
        <v>619</v>
      </c>
      <c r="B68" s="401" t="s">
        <v>620</v>
      </c>
      <c r="C68" s="402" t="s">
        <v>189</v>
      </c>
      <c r="D68" s="403">
        <v>0.2</v>
      </c>
      <c r="E68" s="403">
        <v>0.08</v>
      </c>
      <c r="F68" s="403">
        <v>2.5000000000000001E-2</v>
      </c>
      <c r="G68" s="403">
        <v>1.4999999999999999E-2</v>
      </c>
      <c r="H68" s="403">
        <v>1.6E-2</v>
      </c>
      <c r="I68" s="403">
        <v>2E-3</v>
      </c>
      <c r="J68" s="403">
        <v>0.03</v>
      </c>
      <c r="K68" s="403">
        <v>6.6666666999999997E-3</v>
      </c>
      <c r="L68" s="403">
        <v>0</v>
      </c>
      <c r="M68" s="403">
        <v>0</v>
      </c>
      <c r="N68" s="403">
        <v>0</v>
      </c>
      <c r="O68" s="403">
        <v>4.2660896300000001E-2</v>
      </c>
      <c r="P68" s="403">
        <v>9.4300866000000001E-3</v>
      </c>
      <c r="Q68" s="403">
        <v>4.9116609999999995E-4</v>
      </c>
      <c r="R68" s="403">
        <v>5.3769219999999995E-4</v>
      </c>
      <c r="S68" s="403">
        <v>9.2457506699999997E-2</v>
      </c>
      <c r="T68" s="403">
        <v>7.4307484000000002E-3</v>
      </c>
      <c r="U68" s="403">
        <v>7.6753089999999997E-4</v>
      </c>
      <c r="V68" s="403">
        <v>0</v>
      </c>
      <c r="W68" s="403">
        <v>5.3950204000000002E-2</v>
      </c>
      <c r="X68" s="403">
        <v>1.4862383000000001E-3</v>
      </c>
      <c r="Y68" s="403">
        <v>8.0615779299999996E-2</v>
      </c>
      <c r="Z68" s="403">
        <v>3.6920820100000001E-2</v>
      </c>
      <c r="AA68" s="403">
        <v>9.2884353999999995E-3</v>
      </c>
      <c r="AB68" s="403">
        <v>5.7614601600000002E-2</v>
      </c>
      <c r="AC68" s="403">
        <v>4.8728603000000002E-3</v>
      </c>
      <c r="AD68" s="403">
        <v>0.7732</v>
      </c>
    </row>
    <row r="69" spans="1:30" s="397" customFormat="1" x14ac:dyDescent="0.25">
      <c r="A69" s="400" t="s">
        <v>621</v>
      </c>
      <c r="B69" s="401" t="s">
        <v>622</v>
      </c>
      <c r="C69" s="402" t="s">
        <v>189</v>
      </c>
      <c r="D69" s="403">
        <v>0.2</v>
      </c>
      <c r="E69" s="403">
        <v>0.08</v>
      </c>
      <c r="F69" s="403">
        <v>2.5000000000000001E-2</v>
      </c>
      <c r="G69" s="403">
        <v>1.4999999999999999E-2</v>
      </c>
      <c r="H69" s="403">
        <v>1.6E-2</v>
      </c>
      <c r="I69" s="403">
        <v>2E-3</v>
      </c>
      <c r="J69" s="403">
        <v>0.03</v>
      </c>
      <c r="K69" s="403">
        <v>4.1481481000000004E-3</v>
      </c>
      <c r="L69" s="403">
        <v>0</v>
      </c>
      <c r="M69" s="403">
        <v>0</v>
      </c>
      <c r="N69" s="403">
        <v>0</v>
      </c>
      <c r="O69" s="403">
        <v>6.4950626600000005E-2</v>
      </c>
      <c r="P69" s="403">
        <v>9.0974718999999992E-3</v>
      </c>
      <c r="Q69" s="403">
        <v>4.914769E-4</v>
      </c>
      <c r="R69" s="403">
        <v>1.9904960000000001E-4</v>
      </c>
      <c r="S69" s="403">
        <v>9.2516021700000006E-2</v>
      </c>
      <c r="T69" s="403">
        <v>7.4354512000000001E-3</v>
      </c>
      <c r="U69" s="403">
        <v>2.0784660000000002E-3</v>
      </c>
      <c r="V69" s="403">
        <v>0</v>
      </c>
      <c r="W69" s="403">
        <v>4.26118048E-2</v>
      </c>
      <c r="X69" s="403">
        <v>1.0760606E-3</v>
      </c>
      <c r="Y69" s="403">
        <v>5.8404069099999997E-2</v>
      </c>
      <c r="Z69" s="403">
        <v>3.7656594000000002E-2</v>
      </c>
      <c r="AA69" s="403">
        <v>9.2943139999999997E-3</v>
      </c>
      <c r="AB69" s="403">
        <v>6.5784093700000004E-2</v>
      </c>
      <c r="AC69" s="403">
        <v>3.8093983E-3</v>
      </c>
      <c r="AD69" s="403">
        <v>0.76759999999999995</v>
      </c>
    </row>
    <row r="70" spans="1:30" s="397" customFormat="1" x14ac:dyDescent="0.25">
      <c r="A70" s="400" t="s">
        <v>623</v>
      </c>
      <c r="B70" s="401" t="s">
        <v>624</v>
      </c>
      <c r="C70" s="402" t="s">
        <v>189</v>
      </c>
      <c r="D70" s="403">
        <v>0.2</v>
      </c>
      <c r="E70" s="403">
        <v>0.08</v>
      </c>
      <c r="F70" s="403">
        <v>2.5000000000000001E-2</v>
      </c>
      <c r="G70" s="403">
        <v>1.4999999999999999E-2</v>
      </c>
      <c r="H70" s="403">
        <v>1.6E-2</v>
      </c>
      <c r="I70" s="403">
        <v>2E-3</v>
      </c>
      <c r="J70" s="403">
        <v>0.03</v>
      </c>
      <c r="K70" s="403">
        <v>4.1481481000000004E-3</v>
      </c>
      <c r="L70" s="403">
        <v>0</v>
      </c>
      <c r="M70" s="403">
        <v>0</v>
      </c>
      <c r="N70" s="403">
        <v>0</v>
      </c>
      <c r="O70" s="403">
        <v>9.1165276599999998E-2</v>
      </c>
      <c r="P70" s="403">
        <v>9.0814733999999998E-3</v>
      </c>
      <c r="Q70" s="403">
        <v>5.0899769999999999E-4</v>
      </c>
      <c r="R70" s="403">
        <v>4.1485330000000001E-4</v>
      </c>
      <c r="S70" s="403">
        <v>9.2353369300000002E-2</v>
      </c>
      <c r="T70" s="403">
        <v>7.4223789000000002E-3</v>
      </c>
      <c r="U70" s="403">
        <v>8.2935699999999999E-5</v>
      </c>
      <c r="V70" s="403">
        <v>0</v>
      </c>
      <c r="W70" s="403">
        <v>2.5315726699999999E-2</v>
      </c>
      <c r="X70" s="403">
        <v>5.9011290000000004E-4</v>
      </c>
      <c r="Y70" s="403">
        <v>3.1972549199999999E-2</v>
      </c>
      <c r="Z70" s="403">
        <v>3.8432937100000002E-2</v>
      </c>
      <c r="AA70" s="403">
        <v>9.2779735999999995E-3</v>
      </c>
      <c r="AB70" s="403">
        <v>7.4812676100000003E-2</v>
      </c>
      <c r="AC70" s="403">
        <v>2.2448675E-3</v>
      </c>
      <c r="AD70" s="403">
        <v>0.75580000000000003</v>
      </c>
    </row>
    <row r="71" spans="1:30" s="397" customFormat="1" x14ac:dyDescent="0.25">
      <c r="A71" s="400" t="s">
        <v>625</v>
      </c>
      <c r="B71" s="401" t="s">
        <v>626</v>
      </c>
      <c r="C71" s="402" t="s">
        <v>383</v>
      </c>
      <c r="D71" s="403">
        <v>0.2</v>
      </c>
      <c r="E71" s="403">
        <v>0.08</v>
      </c>
      <c r="F71" s="403">
        <v>2.5000000000000001E-2</v>
      </c>
      <c r="G71" s="403">
        <v>1.4999999999999999E-2</v>
      </c>
      <c r="H71" s="403">
        <v>1.6E-2</v>
      </c>
      <c r="I71" s="403">
        <v>2E-3</v>
      </c>
      <c r="J71" s="403">
        <v>0.03</v>
      </c>
      <c r="K71" s="403">
        <v>6.6666666999999997E-3</v>
      </c>
      <c r="L71" s="403">
        <v>0</v>
      </c>
      <c r="M71" s="403">
        <v>0.1841168071</v>
      </c>
      <c r="N71" s="403">
        <v>5.0948918900000001E-2</v>
      </c>
      <c r="O71" s="403">
        <v>4.7640874600000001E-2</v>
      </c>
      <c r="P71" s="403">
        <v>9.4313260999999999E-3</v>
      </c>
      <c r="Q71" s="403">
        <v>4.9123060000000004E-4</v>
      </c>
      <c r="R71" s="403">
        <v>6.0730340000000004E-4</v>
      </c>
      <c r="S71" s="403">
        <v>9.2469659400000001E-2</v>
      </c>
      <c r="T71" s="403">
        <v>7.4317250999999997E-3</v>
      </c>
      <c r="U71" s="403">
        <v>8.2934990000000004E-4</v>
      </c>
      <c r="V71" s="403">
        <v>0</v>
      </c>
      <c r="W71" s="403">
        <v>5.0621661399999997E-2</v>
      </c>
      <c r="X71" s="403">
        <v>1.3945425000000001E-3</v>
      </c>
      <c r="Y71" s="403">
        <v>7.5652004600000003E-2</v>
      </c>
      <c r="Z71" s="403">
        <v>4.4606950200000002E-2</v>
      </c>
      <c r="AA71" s="403">
        <v>9.2896563000000008E-3</v>
      </c>
      <c r="AB71" s="403">
        <v>0.14760637569999999</v>
      </c>
      <c r="AC71" s="403">
        <v>4.5722215000000002E-3</v>
      </c>
      <c r="AD71" s="403">
        <v>1.1024</v>
      </c>
    </row>
    <row r="72" spans="1:30" s="397" customFormat="1" x14ac:dyDescent="0.25">
      <c r="A72" s="400" t="s">
        <v>627</v>
      </c>
      <c r="B72" s="401" t="s">
        <v>628</v>
      </c>
      <c r="C72" s="402" t="s">
        <v>189</v>
      </c>
      <c r="D72" s="403">
        <v>0.2</v>
      </c>
      <c r="E72" s="403">
        <v>0.08</v>
      </c>
      <c r="F72" s="403">
        <v>2.5000000000000001E-2</v>
      </c>
      <c r="G72" s="403">
        <v>1.4999999999999999E-2</v>
      </c>
      <c r="H72" s="403">
        <v>1.6E-2</v>
      </c>
      <c r="I72" s="403">
        <v>2E-3</v>
      </c>
      <c r="J72" s="403">
        <v>0.03</v>
      </c>
      <c r="K72" s="403">
        <v>6.6666666999999997E-3</v>
      </c>
      <c r="L72" s="403">
        <v>0</v>
      </c>
      <c r="M72" s="403">
        <v>0</v>
      </c>
      <c r="N72" s="403">
        <v>0</v>
      </c>
      <c r="O72" s="403">
        <v>8.1954376999999995E-2</v>
      </c>
      <c r="P72" s="403">
        <v>9.4294587000000006E-3</v>
      </c>
      <c r="Q72" s="403">
        <v>4.9113339999999996E-4</v>
      </c>
      <c r="R72" s="403">
        <v>5.4581740000000001E-4</v>
      </c>
      <c r="S72" s="403">
        <v>9.2451350599999996E-2</v>
      </c>
      <c r="T72" s="403">
        <v>7.4302535999999997E-3</v>
      </c>
      <c r="U72" s="403">
        <v>6.9280480000000005E-4</v>
      </c>
      <c r="V72" s="403">
        <v>0</v>
      </c>
      <c r="W72" s="403">
        <v>3.0163984500000001E-2</v>
      </c>
      <c r="X72" s="403">
        <v>7.6172019999999998E-4</v>
      </c>
      <c r="Y72" s="403">
        <v>4.1314090499999997E-2</v>
      </c>
      <c r="Z72" s="403">
        <v>3.8175846300000003E-2</v>
      </c>
      <c r="AA72" s="403">
        <v>9.2878170000000003E-3</v>
      </c>
      <c r="AB72" s="403">
        <v>7.2308866599999994E-2</v>
      </c>
      <c r="AC72" s="403">
        <v>2.6985098999999999E-3</v>
      </c>
      <c r="AD72" s="403">
        <v>0.76239999999999997</v>
      </c>
    </row>
    <row r="73" spans="1:30" s="397" customFormat="1" x14ac:dyDescent="0.25">
      <c r="A73" s="400" t="s">
        <v>629</v>
      </c>
      <c r="B73" s="401" t="s">
        <v>630</v>
      </c>
      <c r="C73" s="402" t="s">
        <v>189</v>
      </c>
      <c r="D73" s="403">
        <v>0.2</v>
      </c>
      <c r="E73" s="403">
        <v>0.08</v>
      </c>
      <c r="F73" s="403">
        <v>2.5000000000000001E-2</v>
      </c>
      <c r="G73" s="403">
        <v>1.4999999999999999E-2</v>
      </c>
      <c r="H73" s="403">
        <v>1.6E-2</v>
      </c>
      <c r="I73" s="403">
        <v>2E-3</v>
      </c>
      <c r="J73" s="403">
        <v>0.03</v>
      </c>
      <c r="K73" s="403">
        <v>0</v>
      </c>
      <c r="L73" s="403">
        <v>0</v>
      </c>
      <c r="M73" s="403">
        <v>0</v>
      </c>
      <c r="N73" s="403">
        <v>0</v>
      </c>
      <c r="O73" s="403">
        <v>6.4503044199999998E-2</v>
      </c>
      <c r="P73" s="403">
        <v>9.5487751999999999E-3</v>
      </c>
      <c r="Q73" s="403">
        <v>4.9093149999999996E-4</v>
      </c>
      <c r="R73" s="403">
        <v>6.7475409999999999E-4</v>
      </c>
      <c r="S73" s="403">
        <v>9.2413342199999998E-2</v>
      </c>
      <c r="T73" s="403">
        <v>7.4271989000000002E-3</v>
      </c>
      <c r="U73" s="403">
        <v>2.9764499999999999E-5</v>
      </c>
      <c r="V73" s="403">
        <v>0</v>
      </c>
      <c r="W73" s="403">
        <v>4.28860727E-2</v>
      </c>
      <c r="X73" s="403">
        <v>1.0829866E-3</v>
      </c>
      <c r="Y73" s="403">
        <v>5.8714745399999997E-2</v>
      </c>
      <c r="Z73" s="403">
        <v>3.7602809899999999E-2</v>
      </c>
      <c r="AA73" s="403">
        <v>9.2839985999999992E-3</v>
      </c>
      <c r="AB73" s="403">
        <v>6.4432314300000001E-2</v>
      </c>
      <c r="AC73" s="403">
        <v>3.8294249E-3</v>
      </c>
      <c r="AD73" s="403">
        <v>0.76090000000000002</v>
      </c>
    </row>
    <row r="74" spans="1:30" s="397" customFormat="1" x14ac:dyDescent="0.25">
      <c r="A74" s="400" t="s">
        <v>631</v>
      </c>
      <c r="B74" s="401" t="s">
        <v>632</v>
      </c>
      <c r="C74" s="402" t="s">
        <v>383</v>
      </c>
      <c r="D74" s="403">
        <v>0.2</v>
      </c>
      <c r="E74" s="403">
        <v>0.08</v>
      </c>
      <c r="F74" s="403">
        <v>2.5000000000000001E-2</v>
      </c>
      <c r="G74" s="403">
        <v>1.4999999999999999E-2</v>
      </c>
      <c r="H74" s="403">
        <v>1.6E-2</v>
      </c>
      <c r="I74" s="403">
        <v>2E-3</v>
      </c>
      <c r="J74" s="403">
        <v>0.03</v>
      </c>
      <c r="K74" s="403">
        <v>0</v>
      </c>
      <c r="L74" s="403">
        <v>0</v>
      </c>
      <c r="M74" s="403">
        <v>0.18184761199999999</v>
      </c>
      <c r="N74" s="403">
        <v>5.0311661100000002E-2</v>
      </c>
      <c r="O74" s="403">
        <v>3.06465551E-2</v>
      </c>
      <c r="P74" s="403">
        <v>9.5506146999999996E-3</v>
      </c>
      <c r="Q74" s="403">
        <v>4.9102599999999998E-4</v>
      </c>
      <c r="R74" s="403">
        <v>8.5480370000000003E-4</v>
      </c>
      <c r="S74" s="403">
        <v>9.2431144800000004E-2</v>
      </c>
      <c r="T74" s="403">
        <v>7.4286296999999998E-3</v>
      </c>
      <c r="U74" s="403">
        <v>4.24583E-5</v>
      </c>
      <c r="V74" s="403">
        <v>0</v>
      </c>
      <c r="W74" s="403">
        <v>6.1984668299999997E-2</v>
      </c>
      <c r="X74" s="403">
        <v>1.7075744E-3</v>
      </c>
      <c r="Y74" s="403">
        <v>9.2594971299999995E-2</v>
      </c>
      <c r="Z74" s="403">
        <v>4.3955344200000003E-2</v>
      </c>
      <c r="AA74" s="403">
        <v>9.2857870999999998E-3</v>
      </c>
      <c r="AB74" s="403">
        <v>0.13748645800000001</v>
      </c>
      <c r="AC74" s="403">
        <v>5.5871608000000001E-3</v>
      </c>
      <c r="AD74" s="403">
        <v>1.0942000000000001</v>
      </c>
    </row>
    <row r="75" spans="1:30" s="397" customFormat="1" x14ac:dyDescent="0.25">
      <c r="A75" s="400" t="s">
        <v>633</v>
      </c>
      <c r="B75" s="401" t="s">
        <v>634</v>
      </c>
      <c r="C75" s="402" t="s">
        <v>189</v>
      </c>
      <c r="D75" s="403">
        <v>0.2</v>
      </c>
      <c r="E75" s="403">
        <v>0.08</v>
      </c>
      <c r="F75" s="403">
        <v>2.5000000000000001E-2</v>
      </c>
      <c r="G75" s="403">
        <v>1.4999999999999999E-2</v>
      </c>
      <c r="H75" s="403">
        <v>1.6E-2</v>
      </c>
      <c r="I75" s="403">
        <v>2E-3</v>
      </c>
      <c r="J75" s="403">
        <v>0.03</v>
      </c>
      <c r="K75" s="403">
        <v>6.6666666999999997E-3</v>
      </c>
      <c r="L75" s="403">
        <v>0</v>
      </c>
      <c r="M75" s="403">
        <v>0</v>
      </c>
      <c r="N75" s="403">
        <v>0</v>
      </c>
      <c r="O75" s="403">
        <v>7.5006682399999997E-2</v>
      </c>
      <c r="P75" s="403">
        <v>9.4313377000000004E-3</v>
      </c>
      <c r="Q75" s="403">
        <v>4.9123120000000003E-4</v>
      </c>
      <c r="R75" s="403">
        <v>5.1050599999999998E-4</v>
      </c>
      <c r="S75" s="403">
        <v>9.2469772699999994E-2</v>
      </c>
      <c r="T75" s="403">
        <v>7.4317341999999998E-3</v>
      </c>
      <c r="U75" s="403">
        <v>9.2743540000000003E-4</v>
      </c>
      <c r="V75" s="403">
        <v>0</v>
      </c>
      <c r="W75" s="403">
        <v>3.5247501799999997E-2</v>
      </c>
      <c r="X75" s="403">
        <v>8.9009250000000005E-4</v>
      </c>
      <c r="Y75" s="403">
        <v>4.8286347899999998E-2</v>
      </c>
      <c r="Z75" s="403">
        <v>3.7960598399999997E-2</v>
      </c>
      <c r="AA75" s="403">
        <v>9.2896677000000004E-3</v>
      </c>
      <c r="AB75" s="403">
        <v>6.9788672800000007E-2</v>
      </c>
      <c r="AC75" s="403">
        <v>3.1532880999999998E-3</v>
      </c>
      <c r="AD75" s="403">
        <v>0.76559999999999995</v>
      </c>
    </row>
    <row r="76" spans="1:30" s="397" customFormat="1" x14ac:dyDescent="0.25">
      <c r="A76" s="400" t="s">
        <v>635</v>
      </c>
      <c r="B76" s="401" t="s">
        <v>636</v>
      </c>
      <c r="C76" s="402" t="s">
        <v>383</v>
      </c>
      <c r="D76" s="403">
        <v>0.2</v>
      </c>
      <c r="E76" s="403">
        <v>0.08</v>
      </c>
      <c r="F76" s="403">
        <v>2.5000000000000001E-2</v>
      </c>
      <c r="G76" s="403">
        <v>1.4999999999999999E-2</v>
      </c>
      <c r="H76" s="403">
        <v>1.6E-2</v>
      </c>
      <c r="I76" s="403">
        <v>2E-3</v>
      </c>
      <c r="J76" s="403">
        <v>0.03</v>
      </c>
      <c r="K76" s="403">
        <v>4.1481481000000004E-3</v>
      </c>
      <c r="L76" s="403">
        <v>0</v>
      </c>
      <c r="M76" s="403">
        <v>0.1867946871</v>
      </c>
      <c r="N76" s="403">
        <v>5.1701945899999997E-2</v>
      </c>
      <c r="O76" s="403">
        <v>6.9452511999999994E-2</v>
      </c>
      <c r="P76" s="403">
        <v>9.0857894000000005E-3</v>
      </c>
      <c r="Q76" s="403">
        <v>4.9084580000000001E-4</v>
      </c>
      <c r="R76" s="403">
        <v>9.6820960000000003E-4</v>
      </c>
      <c r="S76" s="403">
        <v>9.2397216700000007E-2</v>
      </c>
      <c r="T76" s="403">
        <v>7.4259028999999997E-3</v>
      </c>
      <c r="U76" s="403">
        <v>2.30079E-5</v>
      </c>
      <c r="V76" s="403">
        <v>0</v>
      </c>
      <c r="W76" s="403">
        <v>3.9262058599999997E-2</v>
      </c>
      <c r="X76" s="403">
        <v>9.9147059999999993E-4</v>
      </c>
      <c r="Y76" s="403">
        <v>5.3743776899999998E-2</v>
      </c>
      <c r="Z76" s="403">
        <v>4.53868838E-2</v>
      </c>
      <c r="AA76" s="403">
        <v>9.2823786000000002E-3</v>
      </c>
      <c r="AB76" s="403">
        <v>0.1556845</v>
      </c>
      <c r="AC76" s="403">
        <v>3.5099387E-3</v>
      </c>
      <c r="AD76" s="403">
        <v>1.0983000000000001</v>
      </c>
    </row>
    <row r="77" spans="1:30" s="397" customFormat="1" x14ac:dyDescent="0.25">
      <c r="A77" s="400" t="s">
        <v>637</v>
      </c>
      <c r="B77" s="401" t="s">
        <v>638</v>
      </c>
      <c r="C77" s="402" t="s">
        <v>189</v>
      </c>
      <c r="D77" s="403">
        <v>0.2</v>
      </c>
      <c r="E77" s="403">
        <v>0.08</v>
      </c>
      <c r="F77" s="403">
        <v>2.5000000000000001E-2</v>
      </c>
      <c r="G77" s="403">
        <v>1.4999999999999999E-2</v>
      </c>
      <c r="H77" s="403">
        <v>1.6E-2</v>
      </c>
      <c r="I77" s="403">
        <v>2E-3</v>
      </c>
      <c r="J77" s="403">
        <v>0.03</v>
      </c>
      <c r="K77" s="403">
        <v>0</v>
      </c>
      <c r="L77" s="403">
        <v>0</v>
      </c>
      <c r="M77" s="403">
        <v>0</v>
      </c>
      <c r="N77" s="403">
        <v>0</v>
      </c>
      <c r="O77" s="403">
        <v>6.4503044199999998E-2</v>
      </c>
      <c r="P77" s="403">
        <v>9.5487751999999999E-3</v>
      </c>
      <c r="Q77" s="403">
        <v>4.9093149999999996E-4</v>
      </c>
      <c r="R77" s="403">
        <v>6.7475409999999999E-4</v>
      </c>
      <c r="S77" s="403">
        <v>9.2413342199999998E-2</v>
      </c>
      <c r="T77" s="403">
        <v>7.4271989000000002E-3</v>
      </c>
      <c r="U77" s="403">
        <v>2.9764499999999999E-5</v>
      </c>
      <c r="V77" s="403">
        <v>0</v>
      </c>
      <c r="W77" s="403">
        <v>4.28860727E-2</v>
      </c>
      <c r="X77" s="403">
        <v>1.0829866E-3</v>
      </c>
      <c r="Y77" s="403">
        <v>5.8714745399999997E-2</v>
      </c>
      <c r="Z77" s="403">
        <v>3.7602809899999999E-2</v>
      </c>
      <c r="AA77" s="403">
        <v>9.2839985999999992E-3</v>
      </c>
      <c r="AB77" s="403">
        <v>6.4432314300000001E-2</v>
      </c>
      <c r="AC77" s="403">
        <v>3.8294249E-3</v>
      </c>
      <c r="AD77" s="403">
        <v>0.76090000000000002</v>
      </c>
    </row>
    <row r="78" spans="1:30" s="397" customFormat="1" x14ac:dyDescent="0.25">
      <c r="A78" s="400" t="s">
        <v>639</v>
      </c>
      <c r="B78" s="401" t="s">
        <v>640</v>
      </c>
      <c r="C78" s="402" t="s">
        <v>189</v>
      </c>
      <c r="D78" s="403">
        <v>0.2</v>
      </c>
      <c r="E78" s="403">
        <v>0.08</v>
      </c>
      <c r="F78" s="403">
        <v>2.5000000000000001E-2</v>
      </c>
      <c r="G78" s="403">
        <v>1.4999999999999999E-2</v>
      </c>
      <c r="H78" s="403">
        <v>1.6E-2</v>
      </c>
      <c r="I78" s="403">
        <v>2E-3</v>
      </c>
      <c r="J78" s="403">
        <v>0.03</v>
      </c>
      <c r="K78" s="403">
        <v>6.6666666999999997E-3</v>
      </c>
      <c r="L78" s="403">
        <v>0</v>
      </c>
      <c r="M78" s="403">
        <v>0</v>
      </c>
      <c r="N78" s="403">
        <v>0</v>
      </c>
      <c r="O78" s="403">
        <v>6.2424182000000002E-2</v>
      </c>
      <c r="P78" s="403">
        <v>9.4273905000000005E-3</v>
      </c>
      <c r="Q78" s="403">
        <v>4.9102559999999996E-4</v>
      </c>
      <c r="R78" s="403">
        <v>6.6600959999999995E-4</v>
      </c>
      <c r="S78" s="403">
        <v>9.24310728E-2</v>
      </c>
      <c r="T78" s="403">
        <v>7.4286239000000004E-3</v>
      </c>
      <c r="U78" s="403">
        <v>3.5329190000000003E-4</v>
      </c>
      <c r="V78" s="403">
        <v>0</v>
      </c>
      <c r="W78" s="403">
        <v>4.4413249100000003E-2</v>
      </c>
      <c r="X78" s="403">
        <v>1.1215518E-3</v>
      </c>
      <c r="Y78" s="403">
        <v>6.0817248400000003E-2</v>
      </c>
      <c r="Z78" s="403">
        <v>3.7543091100000002E-2</v>
      </c>
      <c r="AA78" s="403">
        <v>9.2857799000000008E-3</v>
      </c>
      <c r="AB78" s="403">
        <v>6.49003581E-2</v>
      </c>
      <c r="AC78" s="403">
        <v>3.9732680000000003E-3</v>
      </c>
      <c r="AD78" s="403">
        <v>0.76990000000000003</v>
      </c>
    </row>
    <row r="79" spans="1:30" s="397" customFormat="1" x14ac:dyDescent="0.25">
      <c r="A79" s="400" t="s">
        <v>641</v>
      </c>
      <c r="B79" s="401" t="s">
        <v>642</v>
      </c>
      <c r="C79" s="402" t="s">
        <v>189</v>
      </c>
      <c r="D79" s="403">
        <v>0.2</v>
      </c>
      <c r="E79" s="403">
        <v>0.08</v>
      </c>
      <c r="F79" s="403">
        <v>2.5000000000000001E-2</v>
      </c>
      <c r="G79" s="403">
        <v>1.4999999999999999E-2</v>
      </c>
      <c r="H79" s="403">
        <v>1.6E-2</v>
      </c>
      <c r="I79" s="403">
        <v>2E-3</v>
      </c>
      <c r="J79" s="403">
        <v>0.03</v>
      </c>
      <c r="K79" s="403">
        <v>4.1481481000000004E-3</v>
      </c>
      <c r="L79" s="403">
        <v>0</v>
      </c>
      <c r="M79" s="403">
        <v>0</v>
      </c>
      <c r="N79" s="403">
        <v>0</v>
      </c>
      <c r="O79" s="403">
        <v>2.3029474599999999E-2</v>
      </c>
      <c r="P79" s="403">
        <v>9.0935128999999996E-3</v>
      </c>
      <c r="Q79" s="403">
        <v>4.9126300000000003E-4</v>
      </c>
      <c r="R79" s="403">
        <v>5.8867839999999995E-4</v>
      </c>
      <c r="S79" s="403">
        <v>9.2475760000000004E-2</v>
      </c>
      <c r="T79" s="403">
        <v>7.4322154E-3</v>
      </c>
      <c r="U79" s="403">
        <v>1.2520126E-3</v>
      </c>
      <c r="V79" s="403">
        <v>0</v>
      </c>
      <c r="W79" s="403">
        <v>6.7091110800000006E-2</v>
      </c>
      <c r="X79" s="403">
        <v>1.8482484E-3</v>
      </c>
      <c r="Y79" s="403">
        <v>0.1002715388</v>
      </c>
      <c r="Z79" s="403">
        <v>3.6299613299999998E-2</v>
      </c>
      <c r="AA79" s="403">
        <v>9.2902691999999995E-3</v>
      </c>
      <c r="AB79" s="403">
        <v>5.00029107E-2</v>
      </c>
      <c r="AC79" s="403">
        <v>6.0551110999999998E-3</v>
      </c>
      <c r="AD79" s="403">
        <v>0.77739999999999998</v>
      </c>
    </row>
    <row r="80" spans="1:30" s="397" customFormat="1" x14ac:dyDescent="0.25">
      <c r="A80" s="400" t="s">
        <v>643</v>
      </c>
      <c r="B80" s="401" t="s">
        <v>644</v>
      </c>
      <c r="C80" s="402" t="s">
        <v>189</v>
      </c>
      <c r="D80" s="403">
        <v>0.2</v>
      </c>
      <c r="E80" s="403">
        <v>0.08</v>
      </c>
      <c r="F80" s="403">
        <v>2.5000000000000001E-2</v>
      </c>
      <c r="G80" s="403">
        <v>1.4999999999999999E-2</v>
      </c>
      <c r="H80" s="403">
        <v>1.6E-2</v>
      </c>
      <c r="I80" s="403">
        <v>2E-3</v>
      </c>
      <c r="J80" s="403">
        <v>0.03</v>
      </c>
      <c r="K80" s="403">
        <v>6.6666666999999997E-3</v>
      </c>
      <c r="L80" s="403">
        <v>0</v>
      </c>
      <c r="M80" s="403">
        <v>0</v>
      </c>
      <c r="N80" s="403">
        <v>0</v>
      </c>
      <c r="O80" s="403">
        <v>7.51157504E-2</v>
      </c>
      <c r="P80" s="403">
        <v>9.4313903000000001E-3</v>
      </c>
      <c r="Q80" s="403">
        <v>4.9123400000000001E-4</v>
      </c>
      <c r="R80" s="403">
        <v>5.7247159999999995E-4</v>
      </c>
      <c r="S80" s="403">
        <v>9.2470288499999997E-2</v>
      </c>
      <c r="T80" s="403">
        <v>7.4317756E-3</v>
      </c>
      <c r="U80" s="403">
        <v>8.7100529999999999E-4</v>
      </c>
      <c r="V80" s="403">
        <v>0</v>
      </c>
      <c r="W80" s="403">
        <v>3.5168191500000001E-2</v>
      </c>
      <c r="X80" s="403">
        <v>8.8808970000000002E-4</v>
      </c>
      <c r="Y80" s="403">
        <v>4.8177967600000003E-2</v>
      </c>
      <c r="Z80" s="403">
        <v>3.7964285299999997E-2</v>
      </c>
      <c r="AA80" s="403">
        <v>9.2897194999999998E-3</v>
      </c>
      <c r="AB80" s="403">
        <v>6.9831840399999998E-2</v>
      </c>
      <c r="AC80" s="403">
        <v>3.1461928999999998E-3</v>
      </c>
      <c r="AD80" s="403">
        <v>0.76549999999999996</v>
      </c>
    </row>
    <row r="81" spans="1:30" s="397" customFormat="1" ht="22.5" x14ac:dyDescent="0.25">
      <c r="A81" s="400" t="s">
        <v>645</v>
      </c>
      <c r="B81" s="401" t="s">
        <v>646</v>
      </c>
      <c r="C81" s="402" t="s">
        <v>189</v>
      </c>
      <c r="D81" s="403">
        <v>0.2</v>
      </c>
      <c r="E81" s="403">
        <v>0.08</v>
      </c>
      <c r="F81" s="403">
        <v>2.5000000000000001E-2</v>
      </c>
      <c r="G81" s="403">
        <v>1.4999999999999999E-2</v>
      </c>
      <c r="H81" s="403">
        <v>1.6E-2</v>
      </c>
      <c r="I81" s="403">
        <v>2E-3</v>
      </c>
      <c r="J81" s="403">
        <v>0.03</v>
      </c>
      <c r="K81" s="403">
        <v>0</v>
      </c>
      <c r="L81" s="403">
        <v>0</v>
      </c>
      <c r="M81" s="403">
        <v>0</v>
      </c>
      <c r="N81" s="403">
        <v>0</v>
      </c>
      <c r="O81" s="403">
        <v>6.4503044199999998E-2</v>
      </c>
      <c r="P81" s="403">
        <v>9.5487751999999999E-3</v>
      </c>
      <c r="Q81" s="403">
        <v>4.9093149999999996E-4</v>
      </c>
      <c r="R81" s="403">
        <v>6.7475409999999999E-4</v>
      </c>
      <c r="S81" s="403">
        <v>9.2413342199999998E-2</v>
      </c>
      <c r="T81" s="403">
        <v>7.4271989000000002E-3</v>
      </c>
      <c r="U81" s="403">
        <v>2.9764499999999999E-5</v>
      </c>
      <c r="V81" s="403">
        <v>0</v>
      </c>
      <c r="W81" s="403">
        <v>4.28860727E-2</v>
      </c>
      <c r="X81" s="403">
        <v>1.0829866E-3</v>
      </c>
      <c r="Y81" s="403">
        <v>5.8714745399999997E-2</v>
      </c>
      <c r="Z81" s="403">
        <v>3.7602809899999999E-2</v>
      </c>
      <c r="AA81" s="403">
        <v>9.2839985999999992E-3</v>
      </c>
      <c r="AB81" s="403">
        <v>6.4432314300000001E-2</v>
      </c>
      <c r="AC81" s="403">
        <v>3.8294249E-3</v>
      </c>
      <c r="AD81" s="403">
        <v>0.76090000000000002</v>
      </c>
    </row>
    <row r="82" spans="1:30" s="397" customFormat="1" x14ac:dyDescent="0.25">
      <c r="A82" s="400" t="s">
        <v>647</v>
      </c>
      <c r="B82" s="401" t="s">
        <v>648</v>
      </c>
      <c r="C82" s="402" t="s">
        <v>189</v>
      </c>
      <c r="D82" s="403">
        <v>0.2</v>
      </c>
      <c r="E82" s="403">
        <v>0.08</v>
      </c>
      <c r="F82" s="403">
        <v>2.5000000000000001E-2</v>
      </c>
      <c r="G82" s="403">
        <v>1.4999999999999999E-2</v>
      </c>
      <c r="H82" s="403">
        <v>1.6E-2</v>
      </c>
      <c r="I82" s="403">
        <v>2E-3</v>
      </c>
      <c r="J82" s="403">
        <v>0.03</v>
      </c>
      <c r="K82" s="403">
        <v>6.6666666999999997E-3</v>
      </c>
      <c r="L82" s="403">
        <v>0</v>
      </c>
      <c r="M82" s="403">
        <v>0</v>
      </c>
      <c r="N82" s="403">
        <v>0</v>
      </c>
      <c r="O82" s="403">
        <v>4.7640874600000001E-2</v>
      </c>
      <c r="P82" s="403">
        <v>9.4313260999999999E-3</v>
      </c>
      <c r="Q82" s="403">
        <v>4.9123060000000004E-4</v>
      </c>
      <c r="R82" s="403">
        <v>6.0730340000000004E-4</v>
      </c>
      <c r="S82" s="403">
        <v>9.2469659400000001E-2</v>
      </c>
      <c r="T82" s="403">
        <v>7.4317250999999997E-3</v>
      </c>
      <c r="U82" s="403">
        <v>8.2934990000000004E-4</v>
      </c>
      <c r="V82" s="403">
        <v>0</v>
      </c>
      <c r="W82" s="403">
        <v>5.0621661399999997E-2</v>
      </c>
      <c r="X82" s="403">
        <v>1.3945425000000001E-3</v>
      </c>
      <c r="Y82" s="403">
        <v>7.5652004600000003E-2</v>
      </c>
      <c r="Z82" s="403">
        <v>3.7084846999999997E-2</v>
      </c>
      <c r="AA82" s="403">
        <v>9.2896563000000008E-3</v>
      </c>
      <c r="AB82" s="403">
        <v>5.9535083799999999E-2</v>
      </c>
      <c r="AC82" s="403">
        <v>4.5722215000000002E-3</v>
      </c>
      <c r="AD82" s="403">
        <v>0.77170000000000005</v>
      </c>
    </row>
    <row r="83" spans="1:30" s="397" customFormat="1" x14ac:dyDescent="0.25">
      <c r="A83" s="400" t="s">
        <v>649</v>
      </c>
      <c r="B83" s="401" t="s">
        <v>650</v>
      </c>
      <c r="C83" s="402" t="s">
        <v>189</v>
      </c>
      <c r="D83" s="403">
        <v>0.2</v>
      </c>
      <c r="E83" s="403">
        <v>0.08</v>
      </c>
      <c r="F83" s="403">
        <v>2.5000000000000001E-2</v>
      </c>
      <c r="G83" s="403">
        <v>1.4999999999999999E-2</v>
      </c>
      <c r="H83" s="403">
        <v>1.6E-2</v>
      </c>
      <c r="I83" s="403">
        <v>2E-3</v>
      </c>
      <c r="J83" s="403">
        <v>0.03</v>
      </c>
      <c r="K83" s="403">
        <v>4.1481481000000004E-3</v>
      </c>
      <c r="L83" s="403">
        <v>0</v>
      </c>
      <c r="M83" s="403">
        <v>0</v>
      </c>
      <c r="N83" s="403">
        <v>0</v>
      </c>
      <c r="O83" s="403">
        <v>9.1165276599999998E-2</v>
      </c>
      <c r="P83" s="403">
        <v>9.0814733999999998E-3</v>
      </c>
      <c r="Q83" s="403">
        <v>5.0899769999999999E-4</v>
      </c>
      <c r="R83" s="403">
        <v>4.1485330000000001E-4</v>
      </c>
      <c r="S83" s="403">
        <v>9.2353369300000002E-2</v>
      </c>
      <c r="T83" s="403">
        <v>7.4223789000000002E-3</v>
      </c>
      <c r="U83" s="403">
        <v>8.2935699999999999E-5</v>
      </c>
      <c r="V83" s="403">
        <v>0</v>
      </c>
      <c r="W83" s="403">
        <v>2.5315726699999999E-2</v>
      </c>
      <c r="X83" s="403">
        <v>5.9011290000000004E-4</v>
      </c>
      <c r="Y83" s="403">
        <v>3.1972549199999999E-2</v>
      </c>
      <c r="Z83" s="403">
        <v>3.8432937100000002E-2</v>
      </c>
      <c r="AA83" s="403">
        <v>9.2779735999999995E-3</v>
      </c>
      <c r="AB83" s="403">
        <v>7.4812676100000003E-2</v>
      </c>
      <c r="AC83" s="403">
        <v>2.2448675E-3</v>
      </c>
      <c r="AD83" s="403">
        <v>0.75580000000000003</v>
      </c>
    </row>
    <row r="84" spans="1:30" s="397" customFormat="1" x14ac:dyDescent="0.25">
      <c r="A84" s="400" t="s">
        <v>651</v>
      </c>
      <c r="B84" s="401" t="s">
        <v>652</v>
      </c>
      <c r="C84" s="402" t="s">
        <v>189</v>
      </c>
      <c r="D84" s="403">
        <v>0.2</v>
      </c>
      <c r="E84" s="403">
        <v>0.08</v>
      </c>
      <c r="F84" s="403">
        <v>2.5000000000000001E-2</v>
      </c>
      <c r="G84" s="403">
        <v>1.4999999999999999E-2</v>
      </c>
      <c r="H84" s="403">
        <v>1.6E-2</v>
      </c>
      <c r="I84" s="403">
        <v>2E-3</v>
      </c>
      <c r="J84" s="403">
        <v>0.03</v>
      </c>
      <c r="K84" s="403">
        <v>4.1481481000000004E-3</v>
      </c>
      <c r="L84" s="403">
        <v>0</v>
      </c>
      <c r="M84" s="403">
        <v>0</v>
      </c>
      <c r="N84" s="403">
        <v>0</v>
      </c>
      <c r="O84" s="403">
        <v>9.1165276599999998E-2</v>
      </c>
      <c r="P84" s="403">
        <v>9.0814733999999998E-3</v>
      </c>
      <c r="Q84" s="403">
        <v>5.0899769999999999E-4</v>
      </c>
      <c r="R84" s="403">
        <v>4.1485330000000001E-4</v>
      </c>
      <c r="S84" s="403">
        <v>9.2353369300000002E-2</v>
      </c>
      <c r="T84" s="403">
        <v>7.4223789000000002E-3</v>
      </c>
      <c r="U84" s="403">
        <v>8.2935699999999999E-5</v>
      </c>
      <c r="V84" s="403">
        <v>0</v>
      </c>
      <c r="W84" s="403">
        <v>2.5315726699999999E-2</v>
      </c>
      <c r="X84" s="403">
        <v>5.9011290000000004E-4</v>
      </c>
      <c r="Y84" s="403">
        <v>3.1972549199999999E-2</v>
      </c>
      <c r="Z84" s="403">
        <v>3.8432937100000002E-2</v>
      </c>
      <c r="AA84" s="403">
        <v>9.2779735999999995E-3</v>
      </c>
      <c r="AB84" s="403">
        <v>7.4812676100000003E-2</v>
      </c>
      <c r="AC84" s="403">
        <v>2.2448675E-3</v>
      </c>
      <c r="AD84" s="403">
        <v>0.75580000000000003</v>
      </c>
    </row>
    <row r="85" spans="1:30" s="397" customFormat="1" x14ac:dyDescent="0.25">
      <c r="A85" s="400" t="s">
        <v>653</v>
      </c>
      <c r="B85" s="401" t="s">
        <v>654</v>
      </c>
      <c r="C85" s="402" t="s">
        <v>189</v>
      </c>
      <c r="D85" s="403">
        <v>0.2</v>
      </c>
      <c r="E85" s="403">
        <v>0.08</v>
      </c>
      <c r="F85" s="403">
        <v>2.5000000000000001E-2</v>
      </c>
      <c r="G85" s="403">
        <v>1.4999999999999999E-2</v>
      </c>
      <c r="H85" s="403">
        <v>1.6E-2</v>
      </c>
      <c r="I85" s="403">
        <v>2E-3</v>
      </c>
      <c r="J85" s="403">
        <v>0.03</v>
      </c>
      <c r="K85" s="403">
        <v>4.1481481000000004E-3</v>
      </c>
      <c r="L85" s="403">
        <v>0</v>
      </c>
      <c r="M85" s="403">
        <v>0</v>
      </c>
      <c r="N85" s="403">
        <v>0</v>
      </c>
      <c r="O85" s="403">
        <v>8.4096862600000002E-2</v>
      </c>
      <c r="P85" s="403">
        <v>9.0889352999999999E-3</v>
      </c>
      <c r="Q85" s="403">
        <v>5.0941599999999995E-4</v>
      </c>
      <c r="R85" s="403">
        <v>7.1306440000000004E-4</v>
      </c>
      <c r="S85" s="403">
        <v>9.2429252500000003E-2</v>
      </c>
      <c r="T85" s="403">
        <v>7.4284776000000004E-3</v>
      </c>
      <c r="U85" s="403">
        <v>6.0599899999999997E-4</v>
      </c>
      <c r="V85" s="403">
        <v>0</v>
      </c>
      <c r="W85" s="403">
        <v>3.0967133899999999E-2</v>
      </c>
      <c r="X85" s="403">
        <v>7.2184790000000005E-4</v>
      </c>
      <c r="Y85" s="403">
        <v>3.9142140700000001E-2</v>
      </c>
      <c r="Z85" s="403">
        <v>3.8235904199999997E-2</v>
      </c>
      <c r="AA85" s="403">
        <v>9.2855969999999996E-3</v>
      </c>
      <c r="AB85" s="403">
        <v>7.2521256699999995E-2</v>
      </c>
      <c r="AC85" s="403">
        <v>2.7460051000000002E-3</v>
      </c>
      <c r="AD85" s="403">
        <v>0.76060000000000005</v>
      </c>
    </row>
    <row r="86" spans="1:30" s="397" customFormat="1" x14ac:dyDescent="0.25">
      <c r="A86" s="400" t="s">
        <v>655</v>
      </c>
      <c r="B86" s="401" t="s">
        <v>656</v>
      </c>
      <c r="C86" s="402" t="s">
        <v>189</v>
      </c>
      <c r="D86" s="403">
        <v>0.2</v>
      </c>
      <c r="E86" s="403">
        <v>0.08</v>
      </c>
      <c r="F86" s="403">
        <v>2.5000000000000001E-2</v>
      </c>
      <c r="G86" s="403">
        <v>1.4999999999999999E-2</v>
      </c>
      <c r="H86" s="403">
        <v>1.6E-2</v>
      </c>
      <c r="I86" s="403">
        <v>2E-3</v>
      </c>
      <c r="J86" s="403">
        <v>0.03</v>
      </c>
      <c r="K86" s="403">
        <v>4.1481481000000004E-3</v>
      </c>
      <c r="L86" s="403">
        <v>0</v>
      </c>
      <c r="M86" s="403">
        <v>0</v>
      </c>
      <c r="N86" s="403">
        <v>0</v>
      </c>
      <c r="O86" s="403">
        <v>9.4984115600000002E-2</v>
      </c>
      <c r="P86" s="403">
        <v>9.0860733000000006E-3</v>
      </c>
      <c r="Q86" s="403">
        <v>5.092556E-4</v>
      </c>
      <c r="R86" s="403">
        <v>7.7594540000000003E-4</v>
      </c>
      <c r="S86" s="403">
        <v>9.2400148200000004E-2</v>
      </c>
      <c r="T86" s="403">
        <v>7.4261385000000003E-3</v>
      </c>
      <c r="U86" s="403">
        <v>2.2833099999999999E-4</v>
      </c>
      <c r="V86" s="403">
        <v>0</v>
      </c>
      <c r="W86" s="403">
        <v>2.40477586E-2</v>
      </c>
      <c r="X86" s="403">
        <v>5.2051660000000004E-4</v>
      </c>
      <c r="Y86" s="403">
        <v>2.8216082E-2</v>
      </c>
      <c r="Z86" s="403">
        <v>3.8573120199999998E-2</v>
      </c>
      <c r="AA86" s="403">
        <v>9.2826730999999996E-3</v>
      </c>
      <c r="AB86" s="403">
        <v>7.6442953999999994E-2</v>
      </c>
      <c r="AC86" s="403">
        <v>2.1175299999999998E-3</v>
      </c>
      <c r="AD86" s="403">
        <v>0.75680000000000003</v>
      </c>
    </row>
    <row r="87" spans="1:30" s="397" customFormat="1" x14ac:dyDescent="0.25">
      <c r="A87" s="400" t="s">
        <v>657</v>
      </c>
      <c r="B87" s="401" t="s">
        <v>658</v>
      </c>
      <c r="C87" s="402" t="s">
        <v>189</v>
      </c>
      <c r="D87" s="403">
        <v>0.2</v>
      </c>
      <c r="E87" s="403">
        <v>0.08</v>
      </c>
      <c r="F87" s="403">
        <v>2.5000000000000001E-2</v>
      </c>
      <c r="G87" s="403">
        <v>1.4999999999999999E-2</v>
      </c>
      <c r="H87" s="403">
        <v>1.6E-2</v>
      </c>
      <c r="I87" s="403">
        <v>2E-3</v>
      </c>
      <c r="J87" s="403">
        <v>0.03</v>
      </c>
      <c r="K87" s="403">
        <v>4.1481481000000004E-3</v>
      </c>
      <c r="L87" s="403">
        <v>0</v>
      </c>
      <c r="M87" s="403">
        <v>0</v>
      </c>
      <c r="N87" s="403">
        <v>0</v>
      </c>
      <c r="O87" s="403">
        <v>9.1165276599999998E-2</v>
      </c>
      <c r="P87" s="403">
        <v>9.0814733999999998E-3</v>
      </c>
      <c r="Q87" s="403">
        <v>5.0899769999999999E-4</v>
      </c>
      <c r="R87" s="403">
        <v>4.1485330000000001E-4</v>
      </c>
      <c r="S87" s="403">
        <v>9.2353369300000002E-2</v>
      </c>
      <c r="T87" s="403">
        <v>7.4223789000000002E-3</v>
      </c>
      <c r="U87" s="403">
        <v>8.2935699999999999E-5</v>
      </c>
      <c r="V87" s="403">
        <v>0</v>
      </c>
      <c r="W87" s="403">
        <v>2.5315726699999999E-2</v>
      </c>
      <c r="X87" s="403">
        <v>5.9011290000000004E-4</v>
      </c>
      <c r="Y87" s="403">
        <v>3.1972549199999999E-2</v>
      </c>
      <c r="Z87" s="403">
        <v>3.8432937100000002E-2</v>
      </c>
      <c r="AA87" s="403">
        <v>9.2779735999999995E-3</v>
      </c>
      <c r="AB87" s="403">
        <v>7.4812676100000003E-2</v>
      </c>
      <c r="AC87" s="403">
        <v>2.2448675E-3</v>
      </c>
      <c r="AD87" s="403">
        <v>0.75580000000000003</v>
      </c>
    </row>
    <row r="88" spans="1:30" s="397" customFormat="1" x14ac:dyDescent="0.25">
      <c r="A88" s="400" t="s">
        <v>659</v>
      </c>
      <c r="B88" s="401" t="s">
        <v>660</v>
      </c>
      <c r="C88" s="402" t="s">
        <v>383</v>
      </c>
      <c r="D88" s="403">
        <v>0.2</v>
      </c>
      <c r="E88" s="403">
        <v>0.08</v>
      </c>
      <c r="F88" s="403">
        <v>2.5000000000000001E-2</v>
      </c>
      <c r="G88" s="403">
        <v>1.4999999999999999E-2</v>
      </c>
      <c r="H88" s="403">
        <v>1.6E-2</v>
      </c>
      <c r="I88" s="403">
        <v>2E-3</v>
      </c>
      <c r="J88" s="403">
        <v>0.03</v>
      </c>
      <c r="K88" s="403">
        <v>4.1481481000000004E-3</v>
      </c>
      <c r="L88" s="403">
        <v>0</v>
      </c>
      <c r="M88" s="403">
        <v>0.19133893669999999</v>
      </c>
      <c r="N88" s="403">
        <v>5.2979042400000002E-2</v>
      </c>
      <c r="O88" s="403">
        <v>0.10513088199999999</v>
      </c>
      <c r="P88" s="403">
        <v>9.0825118E-3</v>
      </c>
      <c r="Q88" s="403">
        <v>4.9066870000000001E-4</v>
      </c>
      <c r="R88" s="403">
        <v>6.3016989999999996E-4</v>
      </c>
      <c r="S88" s="403">
        <v>9.2363885800000003E-2</v>
      </c>
      <c r="T88" s="403">
        <v>7.4232240999999996E-3</v>
      </c>
      <c r="U88" s="403">
        <v>0</v>
      </c>
      <c r="V88" s="403">
        <v>0</v>
      </c>
      <c r="W88" s="403">
        <v>1.75597519E-2</v>
      </c>
      <c r="X88" s="403">
        <v>3.3257259999999999E-4</v>
      </c>
      <c r="Y88" s="403">
        <v>1.80209658E-2</v>
      </c>
      <c r="Z88" s="403">
        <v>4.6702058300000002E-2</v>
      </c>
      <c r="AA88" s="403">
        <v>9.2790301000000002E-3</v>
      </c>
      <c r="AB88" s="403">
        <v>0.1709794926</v>
      </c>
      <c r="AC88" s="403">
        <v>1.5285463999999999E-3</v>
      </c>
      <c r="AD88" s="403">
        <v>1.0960000000000001</v>
      </c>
    </row>
    <row r="89" spans="1:30" s="397" customFormat="1" ht="22.5" x14ac:dyDescent="0.25">
      <c r="A89" s="400" t="s">
        <v>661</v>
      </c>
      <c r="B89" s="401" t="s">
        <v>662</v>
      </c>
      <c r="C89" s="402" t="s">
        <v>189</v>
      </c>
      <c r="D89" s="403">
        <v>0.2</v>
      </c>
      <c r="E89" s="403">
        <v>0.08</v>
      </c>
      <c r="F89" s="403">
        <v>2.5000000000000001E-2</v>
      </c>
      <c r="G89" s="403">
        <v>1.4999999999999999E-2</v>
      </c>
      <c r="H89" s="403">
        <v>1.6E-2</v>
      </c>
      <c r="I89" s="403">
        <v>2E-3</v>
      </c>
      <c r="J89" s="403">
        <v>0.03</v>
      </c>
      <c r="K89" s="403">
        <v>0</v>
      </c>
      <c r="L89" s="403">
        <v>0</v>
      </c>
      <c r="M89" s="403">
        <v>0</v>
      </c>
      <c r="N89" s="403">
        <v>0</v>
      </c>
      <c r="O89" s="403">
        <v>6.4503044199999998E-2</v>
      </c>
      <c r="P89" s="403">
        <v>9.5487751999999999E-3</v>
      </c>
      <c r="Q89" s="403">
        <v>4.9093149999999996E-4</v>
      </c>
      <c r="R89" s="403">
        <v>6.7475409999999999E-4</v>
      </c>
      <c r="S89" s="403">
        <v>9.2413342199999998E-2</v>
      </c>
      <c r="T89" s="403">
        <v>7.4271989000000002E-3</v>
      </c>
      <c r="U89" s="403">
        <v>2.9764499999999999E-5</v>
      </c>
      <c r="V89" s="403">
        <v>0</v>
      </c>
      <c r="W89" s="403">
        <v>4.28860727E-2</v>
      </c>
      <c r="X89" s="403">
        <v>1.0829866E-3</v>
      </c>
      <c r="Y89" s="403">
        <v>5.8714745399999997E-2</v>
      </c>
      <c r="Z89" s="403">
        <v>3.7602809899999999E-2</v>
      </c>
      <c r="AA89" s="403">
        <v>9.2839985999999992E-3</v>
      </c>
      <c r="AB89" s="403">
        <v>6.4432314300000001E-2</v>
      </c>
      <c r="AC89" s="403">
        <v>3.8294249E-3</v>
      </c>
      <c r="AD89" s="403">
        <v>0.76090000000000002</v>
      </c>
    </row>
    <row r="90" spans="1:30" s="397" customFormat="1" x14ac:dyDescent="0.25">
      <c r="A90" s="400" t="s">
        <v>663</v>
      </c>
      <c r="B90" s="401" t="s">
        <v>664</v>
      </c>
      <c r="C90" s="402" t="s">
        <v>189</v>
      </c>
      <c r="D90" s="403">
        <v>0.2</v>
      </c>
      <c r="E90" s="403">
        <v>0.08</v>
      </c>
      <c r="F90" s="403">
        <v>2.5000000000000001E-2</v>
      </c>
      <c r="G90" s="403">
        <v>1.4999999999999999E-2</v>
      </c>
      <c r="H90" s="403">
        <v>1.6E-2</v>
      </c>
      <c r="I90" s="403">
        <v>2E-3</v>
      </c>
      <c r="J90" s="403">
        <v>0.03</v>
      </c>
      <c r="K90" s="403">
        <v>4.1481481000000004E-3</v>
      </c>
      <c r="L90" s="403">
        <v>0</v>
      </c>
      <c r="M90" s="403">
        <v>0</v>
      </c>
      <c r="N90" s="403">
        <v>0</v>
      </c>
      <c r="O90" s="403">
        <v>9.1165276599999998E-2</v>
      </c>
      <c r="P90" s="403">
        <v>9.0814733999999998E-3</v>
      </c>
      <c r="Q90" s="403">
        <v>5.0899769999999999E-4</v>
      </c>
      <c r="R90" s="403">
        <v>4.1485330000000001E-4</v>
      </c>
      <c r="S90" s="403">
        <v>9.2353369300000002E-2</v>
      </c>
      <c r="T90" s="403">
        <v>7.4223789000000002E-3</v>
      </c>
      <c r="U90" s="403">
        <v>8.2935699999999999E-5</v>
      </c>
      <c r="V90" s="403">
        <v>0</v>
      </c>
      <c r="W90" s="403">
        <v>2.5315726699999999E-2</v>
      </c>
      <c r="X90" s="403">
        <v>5.9011290000000004E-4</v>
      </c>
      <c r="Y90" s="403">
        <v>3.1972549199999999E-2</v>
      </c>
      <c r="Z90" s="403">
        <v>3.8432937100000002E-2</v>
      </c>
      <c r="AA90" s="403">
        <v>9.2779735999999995E-3</v>
      </c>
      <c r="AB90" s="403">
        <v>7.4812676100000003E-2</v>
      </c>
      <c r="AC90" s="403">
        <v>2.2448675E-3</v>
      </c>
      <c r="AD90" s="403">
        <v>0.75580000000000003</v>
      </c>
    </row>
    <row r="91" spans="1:30" s="397" customFormat="1" ht="22.5" x14ac:dyDescent="0.25">
      <c r="A91" s="400" t="s">
        <v>665</v>
      </c>
      <c r="B91" s="401" t="s">
        <v>666</v>
      </c>
      <c r="C91" s="402" t="s">
        <v>383</v>
      </c>
      <c r="D91" s="403">
        <v>0.2</v>
      </c>
      <c r="E91" s="403">
        <v>0.08</v>
      </c>
      <c r="F91" s="403">
        <v>2.5000000000000001E-2</v>
      </c>
      <c r="G91" s="403">
        <v>1.4999999999999999E-2</v>
      </c>
      <c r="H91" s="403">
        <v>1.6E-2</v>
      </c>
      <c r="I91" s="403">
        <v>2E-3</v>
      </c>
      <c r="J91" s="403">
        <v>0.03</v>
      </c>
      <c r="K91" s="403">
        <v>4.1481481000000004E-3</v>
      </c>
      <c r="L91" s="403">
        <v>0.12</v>
      </c>
      <c r="M91" s="403">
        <v>0.1874719098</v>
      </c>
      <c r="N91" s="403">
        <v>5.1892194199999998E-2</v>
      </c>
      <c r="O91" s="403">
        <v>7.4636818499999993E-2</v>
      </c>
      <c r="P91" s="403">
        <v>9.0861729999999995E-3</v>
      </c>
      <c r="Q91" s="403">
        <v>5.0926110000000004E-4</v>
      </c>
      <c r="R91" s="403">
        <v>9.6466830000000001E-4</v>
      </c>
      <c r="S91" s="403">
        <v>9.2401161400000001E-2</v>
      </c>
      <c r="T91" s="403">
        <v>7.4262199000000003E-3</v>
      </c>
      <c r="U91" s="403">
        <v>5.0840000000000001E-5</v>
      </c>
      <c r="V91" s="403">
        <v>0</v>
      </c>
      <c r="W91" s="403">
        <v>3.5477035400000002E-2</v>
      </c>
      <c r="X91" s="403">
        <v>8.9588880000000001E-4</v>
      </c>
      <c r="Y91" s="403">
        <v>4.856473E-2</v>
      </c>
      <c r="Z91" s="403">
        <v>4.5582055900000001E-2</v>
      </c>
      <c r="AA91" s="403">
        <v>9.2827749000000005E-3</v>
      </c>
      <c r="AB91" s="403">
        <v>0.208886989</v>
      </c>
      <c r="AC91" s="403">
        <v>3.2790727999999999E-3</v>
      </c>
      <c r="AD91" s="403">
        <v>1.2685999999999999</v>
      </c>
    </row>
    <row r="92" spans="1:30" s="397" customFormat="1" ht="22.5" x14ac:dyDescent="0.25">
      <c r="A92" s="400" t="s">
        <v>667</v>
      </c>
      <c r="B92" s="401" t="s">
        <v>668</v>
      </c>
      <c r="C92" s="402" t="s">
        <v>383</v>
      </c>
      <c r="D92" s="403">
        <v>0.2</v>
      </c>
      <c r="E92" s="403">
        <v>0.08</v>
      </c>
      <c r="F92" s="403">
        <v>2.5000000000000001E-2</v>
      </c>
      <c r="G92" s="403">
        <v>1.4999999999999999E-2</v>
      </c>
      <c r="H92" s="403">
        <v>1.6E-2</v>
      </c>
      <c r="I92" s="403">
        <v>2E-3</v>
      </c>
      <c r="J92" s="403">
        <v>0.03</v>
      </c>
      <c r="K92" s="403">
        <v>4.1481481000000004E-3</v>
      </c>
      <c r="L92" s="403">
        <v>0</v>
      </c>
      <c r="M92" s="403">
        <v>0.1874719098</v>
      </c>
      <c r="N92" s="403">
        <v>5.1892194199999998E-2</v>
      </c>
      <c r="O92" s="403">
        <v>7.4636818499999993E-2</v>
      </c>
      <c r="P92" s="403">
        <v>9.0861729999999995E-3</v>
      </c>
      <c r="Q92" s="403">
        <v>5.0926110000000004E-4</v>
      </c>
      <c r="R92" s="403">
        <v>9.6466830000000001E-4</v>
      </c>
      <c r="S92" s="403">
        <v>9.2401161400000001E-2</v>
      </c>
      <c r="T92" s="403">
        <v>7.4262199000000003E-3</v>
      </c>
      <c r="U92" s="403">
        <v>5.0840000000000001E-5</v>
      </c>
      <c r="V92" s="403">
        <v>0</v>
      </c>
      <c r="W92" s="403">
        <v>3.5477035400000002E-2</v>
      </c>
      <c r="X92" s="403">
        <v>8.9588880000000001E-4</v>
      </c>
      <c r="Y92" s="403">
        <v>4.856473E-2</v>
      </c>
      <c r="Z92" s="403">
        <v>4.5582055900000001E-2</v>
      </c>
      <c r="AA92" s="403">
        <v>9.2827749000000005E-3</v>
      </c>
      <c r="AB92" s="403">
        <v>0.15795427949999999</v>
      </c>
      <c r="AC92" s="403">
        <v>3.1715661999999999E-3</v>
      </c>
      <c r="AD92" s="403">
        <v>1.0974999999999999</v>
      </c>
    </row>
    <row r="93" spans="1:30" s="397" customFormat="1" x14ac:dyDescent="0.25">
      <c r="A93" s="400" t="s">
        <v>669</v>
      </c>
      <c r="B93" s="401" t="s">
        <v>670</v>
      </c>
      <c r="C93" s="402" t="s">
        <v>383</v>
      </c>
      <c r="D93" s="403">
        <v>0.2</v>
      </c>
      <c r="E93" s="403">
        <v>0.08</v>
      </c>
      <c r="F93" s="403">
        <v>2.5000000000000001E-2</v>
      </c>
      <c r="G93" s="403">
        <v>1.4999999999999999E-2</v>
      </c>
      <c r="H93" s="403">
        <v>1.6E-2</v>
      </c>
      <c r="I93" s="403">
        <v>2E-3</v>
      </c>
      <c r="J93" s="403">
        <v>0.03</v>
      </c>
      <c r="K93" s="403">
        <v>4.1481481000000004E-3</v>
      </c>
      <c r="L93" s="403">
        <v>0</v>
      </c>
      <c r="M93" s="403">
        <v>0.1874719098</v>
      </c>
      <c r="N93" s="403">
        <v>5.1892194199999998E-2</v>
      </c>
      <c r="O93" s="403">
        <v>7.4636818499999993E-2</v>
      </c>
      <c r="P93" s="403">
        <v>9.0861729999999995E-3</v>
      </c>
      <c r="Q93" s="403">
        <v>5.0926110000000004E-4</v>
      </c>
      <c r="R93" s="403">
        <v>9.6466830000000001E-4</v>
      </c>
      <c r="S93" s="403">
        <v>9.2401161400000001E-2</v>
      </c>
      <c r="T93" s="403">
        <v>7.4262199000000003E-3</v>
      </c>
      <c r="U93" s="403">
        <v>5.0840000000000001E-5</v>
      </c>
      <c r="V93" s="403">
        <v>0</v>
      </c>
      <c r="W93" s="403">
        <v>3.5477035400000002E-2</v>
      </c>
      <c r="X93" s="403">
        <v>8.9588880000000001E-4</v>
      </c>
      <c r="Y93" s="403">
        <v>4.856473E-2</v>
      </c>
      <c r="Z93" s="403">
        <v>4.5582055900000001E-2</v>
      </c>
      <c r="AA93" s="403">
        <v>9.2827749000000005E-3</v>
      </c>
      <c r="AB93" s="403">
        <v>0.15795427949999999</v>
      </c>
      <c r="AC93" s="403">
        <v>3.1715661999999999E-3</v>
      </c>
      <c r="AD93" s="403">
        <v>1.0974999999999999</v>
      </c>
    </row>
    <row r="94" spans="1:30" s="397" customFormat="1" x14ac:dyDescent="0.25">
      <c r="A94" s="400" t="s">
        <v>671</v>
      </c>
      <c r="B94" s="401" t="s">
        <v>672</v>
      </c>
      <c r="C94" s="402" t="s">
        <v>383</v>
      </c>
      <c r="D94" s="403">
        <v>0.2</v>
      </c>
      <c r="E94" s="403">
        <v>0.08</v>
      </c>
      <c r="F94" s="403">
        <v>2.5000000000000001E-2</v>
      </c>
      <c r="G94" s="403">
        <v>1.4999999999999999E-2</v>
      </c>
      <c r="H94" s="403">
        <v>1.6E-2</v>
      </c>
      <c r="I94" s="403">
        <v>2E-3</v>
      </c>
      <c r="J94" s="403">
        <v>0.03</v>
      </c>
      <c r="K94" s="403">
        <v>4.1481481000000004E-3</v>
      </c>
      <c r="L94" s="403">
        <v>0.12</v>
      </c>
      <c r="M94" s="403">
        <v>0.1874719098</v>
      </c>
      <c r="N94" s="403">
        <v>5.1892194199999998E-2</v>
      </c>
      <c r="O94" s="403">
        <v>7.4636818499999993E-2</v>
      </c>
      <c r="P94" s="403">
        <v>9.0861729999999995E-3</v>
      </c>
      <c r="Q94" s="403">
        <v>5.0926110000000004E-4</v>
      </c>
      <c r="R94" s="403">
        <v>9.6466830000000001E-4</v>
      </c>
      <c r="S94" s="403">
        <v>9.2401161400000001E-2</v>
      </c>
      <c r="T94" s="403">
        <v>7.4262199000000003E-3</v>
      </c>
      <c r="U94" s="403">
        <v>5.0840000000000001E-5</v>
      </c>
      <c r="V94" s="403">
        <v>0</v>
      </c>
      <c r="W94" s="403">
        <v>3.5477035400000002E-2</v>
      </c>
      <c r="X94" s="403">
        <v>8.9588880000000001E-4</v>
      </c>
      <c r="Y94" s="403">
        <v>4.856473E-2</v>
      </c>
      <c r="Z94" s="403">
        <v>4.5582055900000001E-2</v>
      </c>
      <c r="AA94" s="403">
        <v>9.2827749000000005E-3</v>
      </c>
      <c r="AB94" s="403">
        <v>0.208886989</v>
      </c>
      <c r="AC94" s="403">
        <v>3.2790727999999999E-3</v>
      </c>
      <c r="AD94" s="403">
        <v>1.2685999999999999</v>
      </c>
    </row>
    <row r="95" spans="1:30" s="397" customFormat="1" ht="22.5" x14ac:dyDescent="0.25">
      <c r="A95" s="400" t="s">
        <v>673</v>
      </c>
      <c r="B95" s="401" t="s">
        <v>674</v>
      </c>
      <c r="C95" s="402" t="s">
        <v>383</v>
      </c>
      <c r="D95" s="403">
        <v>0.2</v>
      </c>
      <c r="E95" s="403">
        <v>0.08</v>
      </c>
      <c r="F95" s="403">
        <v>2.5000000000000001E-2</v>
      </c>
      <c r="G95" s="403">
        <v>1.4999999999999999E-2</v>
      </c>
      <c r="H95" s="403">
        <v>1.6E-2</v>
      </c>
      <c r="I95" s="403">
        <v>2E-3</v>
      </c>
      <c r="J95" s="403">
        <v>0.03</v>
      </c>
      <c r="K95" s="403">
        <v>4.1481481000000004E-3</v>
      </c>
      <c r="L95" s="403">
        <v>0.12</v>
      </c>
      <c r="M95" s="403">
        <v>0.1874719098</v>
      </c>
      <c r="N95" s="403">
        <v>5.1892194199999998E-2</v>
      </c>
      <c r="O95" s="403">
        <v>7.4636818499999993E-2</v>
      </c>
      <c r="P95" s="403">
        <v>9.0861729999999995E-3</v>
      </c>
      <c r="Q95" s="403">
        <v>5.0926110000000004E-4</v>
      </c>
      <c r="R95" s="403">
        <v>9.6466830000000001E-4</v>
      </c>
      <c r="S95" s="403">
        <v>9.2401161400000001E-2</v>
      </c>
      <c r="T95" s="403">
        <v>7.4262199000000003E-3</v>
      </c>
      <c r="U95" s="403">
        <v>5.0840000000000001E-5</v>
      </c>
      <c r="V95" s="403">
        <v>0</v>
      </c>
      <c r="W95" s="403">
        <v>3.5477035400000002E-2</v>
      </c>
      <c r="X95" s="403">
        <v>8.9588880000000001E-4</v>
      </c>
      <c r="Y95" s="403">
        <v>4.856473E-2</v>
      </c>
      <c r="Z95" s="403">
        <v>4.5582055900000001E-2</v>
      </c>
      <c r="AA95" s="403">
        <v>9.2827749000000005E-3</v>
      </c>
      <c r="AB95" s="403">
        <v>0.208886989</v>
      </c>
      <c r="AC95" s="403">
        <v>3.2790727999999999E-3</v>
      </c>
      <c r="AD95" s="403">
        <v>1.2685999999999999</v>
      </c>
    </row>
    <row r="96" spans="1:30" s="397" customFormat="1" ht="22.5" x14ac:dyDescent="0.25">
      <c r="A96" s="400" t="s">
        <v>675</v>
      </c>
      <c r="B96" s="401" t="s">
        <v>676</v>
      </c>
      <c r="C96" s="402" t="s">
        <v>383</v>
      </c>
      <c r="D96" s="403">
        <v>0.2</v>
      </c>
      <c r="E96" s="403">
        <v>0.08</v>
      </c>
      <c r="F96" s="403">
        <v>2.5000000000000001E-2</v>
      </c>
      <c r="G96" s="403">
        <v>1.4999999999999999E-2</v>
      </c>
      <c r="H96" s="403">
        <v>1.6E-2</v>
      </c>
      <c r="I96" s="403">
        <v>2E-3</v>
      </c>
      <c r="J96" s="403">
        <v>0.03</v>
      </c>
      <c r="K96" s="403">
        <v>0</v>
      </c>
      <c r="L96" s="403">
        <v>0</v>
      </c>
      <c r="M96" s="403">
        <v>0.18184761199999999</v>
      </c>
      <c r="N96" s="403">
        <v>5.0311661100000002E-2</v>
      </c>
      <c r="O96" s="403">
        <v>3.06465551E-2</v>
      </c>
      <c r="P96" s="403">
        <v>9.5506146999999996E-3</v>
      </c>
      <c r="Q96" s="403">
        <v>4.9102599999999998E-4</v>
      </c>
      <c r="R96" s="403">
        <v>8.5480370000000003E-4</v>
      </c>
      <c r="S96" s="403">
        <v>9.2431144800000004E-2</v>
      </c>
      <c r="T96" s="403">
        <v>7.4286296999999998E-3</v>
      </c>
      <c r="U96" s="403">
        <v>4.24583E-5</v>
      </c>
      <c r="V96" s="403">
        <v>0</v>
      </c>
      <c r="W96" s="403">
        <v>6.1984668299999997E-2</v>
      </c>
      <c r="X96" s="403">
        <v>1.7075744E-3</v>
      </c>
      <c r="Y96" s="403">
        <v>9.2594971299999995E-2</v>
      </c>
      <c r="Z96" s="403">
        <v>4.3955344200000003E-2</v>
      </c>
      <c r="AA96" s="403">
        <v>9.2857870999999998E-3</v>
      </c>
      <c r="AB96" s="403">
        <v>0.13748645800000001</v>
      </c>
      <c r="AC96" s="403">
        <v>5.5871608000000001E-3</v>
      </c>
      <c r="AD96" s="403">
        <v>1.0942000000000001</v>
      </c>
    </row>
    <row r="97" spans="1:30" s="397" customFormat="1" x14ac:dyDescent="0.25">
      <c r="A97" s="400" t="s">
        <v>677</v>
      </c>
      <c r="B97" s="401" t="s">
        <v>678</v>
      </c>
      <c r="C97" s="402" t="s">
        <v>383</v>
      </c>
      <c r="D97" s="403">
        <v>0.2</v>
      </c>
      <c r="E97" s="403">
        <v>0.08</v>
      </c>
      <c r="F97" s="403">
        <v>2.5000000000000001E-2</v>
      </c>
      <c r="G97" s="403">
        <v>1.4999999999999999E-2</v>
      </c>
      <c r="H97" s="403">
        <v>1.6E-2</v>
      </c>
      <c r="I97" s="403">
        <v>2E-3</v>
      </c>
      <c r="J97" s="403">
        <v>0.03</v>
      </c>
      <c r="K97" s="403">
        <v>0</v>
      </c>
      <c r="L97" s="403">
        <v>0</v>
      </c>
      <c r="M97" s="403">
        <v>0.1856117246</v>
      </c>
      <c r="N97" s="403">
        <v>5.1369290900000003E-2</v>
      </c>
      <c r="O97" s="403">
        <v>5.9812219899999998E-2</v>
      </c>
      <c r="P97" s="403">
        <v>9.5504497999999993E-3</v>
      </c>
      <c r="Q97" s="403">
        <v>4.9101760000000005E-4</v>
      </c>
      <c r="R97" s="403">
        <v>8.5833399999999998E-4</v>
      </c>
      <c r="S97" s="403">
        <v>9.2429549200000002E-2</v>
      </c>
      <c r="T97" s="403">
        <v>7.4285013999999998E-3</v>
      </c>
      <c r="U97" s="403">
        <v>2.16864E-5</v>
      </c>
      <c r="V97" s="403">
        <v>0</v>
      </c>
      <c r="W97" s="403">
        <v>4.2459978900000001E-2</v>
      </c>
      <c r="X97" s="403">
        <v>1.1697017E-3</v>
      </c>
      <c r="Y97" s="403">
        <v>6.3427179099999995E-2</v>
      </c>
      <c r="Z97" s="403">
        <v>4.5042328800000003E-2</v>
      </c>
      <c r="AA97" s="403">
        <v>9.2856268000000002E-3</v>
      </c>
      <c r="AB97" s="403">
        <v>0.14998678069999999</v>
      </c>
      <c r="AC97" s="403">
        <v>3.8272484999999998E-3</v>
      </c>
      <c r="AD97" s="403">
        <v>1.0908</v>
      </c>
    </row>
    <row r="98" spans="1:30" s="397" customFormat="1" ht="22.5" x14ac:dyDescent="0.25">
      <c r="A98" s="400" t="s">
        <v>679</v>
      </c>
      <c r="B98" s="401" t="s">
        <v>680</v>
      </c>
      <c r="C98" s="402" t="s">
        <v>383</v>
      </c>
      <c r="D98" s="403">
        <v>0.2</v>
      </c>
      <c r="E98" s="403">
        <v>0.08</v>
      </c>
      <c r="F98" s="403">
        <v>2.5000000000000001E-2</v>
      </c>
      <c r="G98" s="403">
        <v>1.4999999999999999E-2</v>
      </c>
      <c r="H98" s="403">
        <v>1.6E-2</v>
      </c>
      <c r="I98" s="403">
        <v>2E-3</v>
      </c>
      <c r="J98" s="403">
        <v>0.03</v>
      </c>
      <c r="K98" s="403">
        <v>4.1481481000000004E-3</v>
      </c>
      <c r="L98" s="403">
        <v>0.12</v>
      </c>
      <c r="M98" s="403">
        <v>0.1874719098</v>
      </c>
      <c r="N98" s="403">
        <v>5.1892194199999998E-2</v>
      </c>
      <c r="O98" s="403">
        <v>7.4636818499999993E-2</v>
      </c>
      <c r="P98" s="403">
        <v>9.0861729999999995E-3</v>
      </c>
      <c r="Q98" s="403">
        <v>5.0926110000000004E-4</v>
      </c>
      <c r="R98" s="403">
        <v>9.6466830000000001E-4</v>
      </c>
      <c r="S98" s="403">
        <v>9.2401161400000001E-2</v>
      </c>
      <c r="T98" s="403">
        <v>7.4262199000000003E-3</v>
      </c>
      <c r="U98" s="403">
        <v>5.0840000000000001E-5</v>
      </c>
      <c r="V98" s="403">
        <v>0</v>
      </c>
      <c r="W98" s="403">
        <v>3.5477035400000002E-2</v>
      </c>
      <c r="X98" s="403">
        <v>8.9588880000000001E-4</v>
      </c>
      <c r="Y98" s="403">
        <v>4.856473E-2</v>
      </c>
      <c r="Z98" s="403">
        <v>4.5582055900000001E-2</v>
      </c>
      <c r="AA98" s="403">
        <v>9.2827749000000005E-3</v>
      </c>
      <c r="AB98" s="403">
        <v>0.208886989</v>
      </c>
      <c r="AC98" s="403">
        <v>3.2790727999999999E-3</v>
      </c>
      <c r="AD98" s="403">
        <v>1.2685999999999999</v>
      </c>
    </row>
    <row r="99" spans="1:30" s="397" customFormat="1" ht="22.5" x14ac:dyDescent="0.25">
      <c r="A99" s="400" t="s">
        <v>681</v>
      </c>
      <c r="B99" s="401" t="s">
        <v>682</v>
      </c>
      <c r="C99" s="402" t="s">
        <v>383</v>
      </c>
      <c r="D99" s="403">
        <v>0.2</v>
      </c>
      <c r="E99" s="403">
        <v>0.08</v>
      </c>
      <c r="F99" s="403">
        <v>2.5000000000000001E-2</v>
      </c>
      <c r="G99" s="403">
        <v>1.4999999999999999E-2</v>
      </c>
      <c r="H99" s="403">
        <v>1.6E-2</v>
      </c>
      <c r="I99" s="403">
        <v>2E-3</v>
      </c>
      <c r="J99" s="403">
        <v>0.03</v>
      </c>
      <c r="K99" s="403">
        <v>0</v>
      </c>
      <c r="L99" s="403">
        <v>0</v>
      </c>
      <c r="M99" s="403">
        <v>0.18546911469999999</v>
      </c>
      <c r="N99" s="403">
        <v>5.13292864E-2</v>
      </c>
      <c r="O99" s="403">
        <v>5.8822661800000002E-2</v>
      </c>
      <c r="P99" s="403">
        <v>9.5496555000000004E-3</v>
      </c>
      <c r="Q99" s="403">
        <v>4.9097669999999998E-4</v>
      </c>
      <c r="R99" s="403">
        <v>7.8350559999999997E-4</v>
      </c>
      <c r="S99" s="403">
        <v>9.2421862499999993E-2</v>
      </c>
      <c r="T99" s="403">
        <v>7.4278837000000004E-3</v>
      </c>
      <c r="U99" s="403">
        <v>1.32947E-5</v>
      </c>
      <c r="V99" s="403">
        <v>0</v>
      </c>
      <c r="W99" s="403">
        <v>4.3119142499999999E-2</v>
      </c>
      <c r="X99" s="403">
        <v>1.1878606E-3</v>
      </c>
      <c r="Y99" s="403">
        <v>6.4406488200000001E-2</v>
      </c>
      <c r="Z99" s="403">
        <v>4.5001863699999999E-2</v>
      </c>
      <c r="AA99" s="403">
        <v>9.2848545999999997E-3</v>
      </c>
      <c r="AB99" s="403">
        <v>0.14952143300000001</v>
      </c>
      <c r="AC99" s="403">
        <v>3.8866641000000002E-3</v>
      </c>
      <c r="AD99" s="403">
        <v>1.0907</v>
      </c>
    </row>
    <row r="100" spans="1:30" s="397" customFormat="1" x14ac:dyDescent="0.25">
      <c r="A100" s="400" t="s">
        <v>683</v>
      </c>
      <c r="B100" s="401" t="s">
        <v>684</v>
      </c>
      <c r="C100" s="402" t="s">
        <v>189</v>
      </c>
      <c r="D100" s="403">
        <v>0.2</v>
      </c>
      <c r="E100" s="403">
        <v>0.08</v>
      </c>
      <c r="F100" s="403">
        <v>2.5000000000000001E-2</v>
      </c>
      <c r="G100" s="403">
        <v>1.4999999999999999E-2</v>
      </c>
      <c r="H100" s="403">
        <v>1.6E-2</v>
      </c>
      <c r="I100" s="403">
        <v>2E-3</v>
      </c>
      <c r="J100" s="403">
        <v>0.03</v>
      </c>
      <c r="K100" s="403">
        <v>4.1481481000000004E-3</v>
      </c>
      <c r="L100" s="403">
        <v>0.12</v>
      </c>
      <c r="M100" s="403">
        <v>0</v>
      </c>
      <c r="N100" s="403">
        <v>0</v>
      </c>
      <c r="O100" s="403">
        <v>7.4636818499999993E-2</v>
      </c>
      <c r="P100" s="403">
        <v>9.0861729999999995E-3</v>
      </c>
      <c r="Q100" s="403">
        <v>5.0926110000000004E-4</v>
      </c>
      <c r="R100" s="403">
        <v>9.6466830000000001E-4</v>
      </c>
      <c r="S100" s="403">
        <v>9.2401161400000001E-2</v>
      </c>
      <c r="T100" s="403">
        <v>7.4262199000000003E-3</v>
      </c>
      <c r="U100" s="403">
        <v>5.0840000000000001E-5</v>
      </c>
      <c r="V100" s="403">
        <v>0</v>
      </c>
      <c r="W100" s="403">
        <v>3.5477035400000002E-2</v>
      </c>
      <c r="X100" s="403">
        <v>8.9588880000000001E-4</v>
      </c>
      <c r="Y100" s="403">
        <v>4.856473E-2</v>
      </c>
      <c r="Z100" s="403">
        <v>3.7922404600000001E-2</v>
      </c>
      <c r="AA100" s="403">
        <v>9.2827749000000005E-3</v>
      </c>
      <c r="AB100" s="403">
        <v>9.1084388500000002E-2</v>
      </c>
      <c r="AC100" s="403">
        <v>3.2790727999999999E-3</v>
      </c>
      <c r="AD100" s="403">
        <v>0.90369999999999995</v>
      </c>
    </row>
    <row r="101" spans="1:30" s="397" customFormat="1" ht="22.5" x14ac:dyDescent="0.25">
      <c r="A101" s="400" t="s">
        <v>685</v>
      </c>
      <c r="B101" s="401" t="s">
        <v>686</v>
      </c>
      <c r="C101" s="402" t="s">
        <v>383</v>
      </c>
      <c r="D101" s="403">
        <v>0.2</v>
      </c>
      <c r="E101" s="403">
        <v>0.08</v>
      </c>
      <c r="F101" s="403">
        <v>2.5000000000000001E-2</v>
      </c>
      <c r="G101" s="403">
        <v>1.4999999999999999E-2</v>
      </c>
      <c r="H101" s="403">
        <v>1.6E-2</v>
      </c>
      <c r="I101" s="403">
        <v>2E-3</v>
      </c>
      <c r="J101" s="403">
        <v>0.03</v>
      </c>
      <c r="K101" s="403">
        <v>0</v>
      </c>
      <c r="L101" s="403">
        <v>0</v>
      </c>
      <c r="M101" s="403">
        <v>0.18613053169999999</v>
      </c>
      <c r="N101" s="403">
        <v>5.1515145999999998E-2</v>
      </c>
      <c r="O101" s="403">
        <v>6.3976574899999999E-2</v>
      </c>
      <c r="P101" s="403">
        <v>9.5494253000000008E-3</v>
      </c>
      <c r="Q101" s="403">
        <v>4.9096489999999997E-4</v>
      </c>
      <c r="R101" s="403">
        <v>7.2488000000000001E-4</v>
      </c>
      <c r="S101" s="403">
        <v>9.2419634299999998E-2</v>
      </c>
      <c r="T101" s="403">
        <v>7.4277045999999996E-3</v>
      </c>
      <c r="U101" s="403">
        <v>4.7744100000000003E-5</v>
      </c>
      <c r="V101" s="403">
        <v>0</v>
      </c>
      <c r="W101" s="403">
        <v>4.32737947E-2</v>
      </c>
      <c r="X101" s="403">
        <v>1.0927776000000001E-3</v>
      </c>
      <c r="Y101" s="403">
        <v>5.92496042E-2</v>
      </c>
      <c r="Z101" s="403">
        <v>4.5193043400000001E-2</v>
      </c>
      <c r="AA101" s="403">
        <v>9.2846306999999993E-3</v>
      </c>
      <c r="AB101" s="403">
        <v>0.15171999890000001</v>
      </c>
      <c r="AC101" s="403">
        <v>3.8640456999999998E-3</v>
      </c>
      <c r="AD101" s="403">
        <v>1.0940000000000001</v>
      </c>
    </row>
    <row r="102" spans="1:30" s="397" customFormat="1" ht="22.5" x14ac:dyDescent="0.25">
      <c r="A102" s="400" t="s">
        <v>687</v>
      </c>
      <c r="B102" s="401" t="s">
        <v>688</v>
      </c>
      <c r="C102" s="402" t="s">
        <v>383</v>
      </c>
      <c r="D102" s="403">
        <v>0.2</v>
      </c>
      <c r="E102" s="403">
        <v>0.08</v>
      </c>
      <c r="F102" s="403">
        <v>2.5000000000000001E-2</v>
      </c>
      <c r="G102" s="403">
        <v>1.4999999999999999E-2</v>
      </c>
      <c r="H102" s="403">
        <v>1.6E-2</v>
      </c>
      <c r="I102" s="403">
        <v>2E-3</v>
      </c>
      <c r="J102" s="403">
        <v>0.03</v>
      </c>
      <c r="K102" s="403">
        <v>0</v>
      </c>
      <c r="L102" s="403">
        <v>0</v>
      </c>
      <c r="M102" s="403">
        <v>0.18546911469999999</v>
      </c>
      <c r="N102" s="403">
        <v>5.13292864E-2</v>
      </c>
      <c r="O102" s="403">
        <v>5.8822661800000002E-2</v>
      </c>
      <c r="P102" s="403">
        <v>9.5496555000000004E-3</v>
      </c>
      <c r="Q102" s="403">
        <v>4.9097669999999998E-4</v>
      </c>
      <c r="R102" s="403">
        <v>7.8350559999999997E-4</v>
      </c>
      <c r="S102" s="403">
        <v>9.2421862499999993E-2</v>
      </c>
      <c r="T102" s="403">
        <v>7.4278837000000004E-3</v>
      </c>
      <c r="U102" s="403">
        <v>1.32947E-5</v>
      </c>
      <c r="V102" s="403">
        <v>0</v>
      </c>
      <c r="W102" s="403">
        <v>4.3119142499999999E-2</v>
      </c>
      <c r="X102" s="403">
        <v>1.1878606E-3</v>
      </c>
      <c r="Y102" s="403">
        <v>6.4406488200000001E-2</v>
      </c>
      <c r="Z102" s="403">
        <v>4.5001863699999999E-2</v>
      </c>
      <c r="AA102" s="403">
        <v>9.2848545999999997E-3</v>
      </c>
      <c r="AB102" s="403">
        <v>0.14952143300000001</v>
      </c>
      <c r="AC102" s="403">
        <v>3.8866641000000002E-3</v>
      </c>
      <c r="AD102" s="403">
        <v>1.0907</v>
      </c>
    </row>
    <row r="103" spans="1:30" s="397" customFormat="1" ht="22.5" x14ac:dyDescent="0.25">
      <c r="A103" s="400" t="s">
        <v>689</v>
      </c>
      <c r="B103" s="401" t="s">
        <v>690</v>
      </c>
      <c r="C103" s="402" t="s">
        <v>383</v>
      </c>
      <c r="D103" s="403">
        <v>0.2</v>
      </c>
      <c r="E103" s="403">
        <v>0.08</v>
      </c>
      <c r="F103" s="403">
        <v>2.5000000000000001E-2</v>
      </c>
      <c r="G103" s="403">
        <v>1.4999999999999999E-2</v>
      </c>
      <c r="H103" s="403">
        <v>1.6E-2</v>
      </c>
      <c r="I103" s="403">
        <v>2E-3</v>
      </c>
      <c r="J103" s="403">
        <v>0.03</v>
      </c>
      <c r="K103" s="403">
        <v>0</v>
      </c>
      <c r="L103" s="403">
        <v>0.12</v>
      </c>
      <c r="M103" s="403">
        <v>0.18546911469999999</v>
      </c>
      <c r="N103" s="403">
        <v>5.13292864E-2</v>
      </c>
      <c r="O103" s="403">
        <v>5.8822661800000002E-2</v>
      </c>
      <c r="P103" s="403">
        <v>9.5496555000000004E-3</v>
      </c>
      <c r="Q103" s="403">
        <v>4.9097669999999998E-4</v>
      </c>
      <c r="R103" s="403">
        <v>7.8350559999999997E-4</v>
      </c>
      <c r="S103" s="403">
        <v>9.2421862499999993E-2</v>
      </c>
      <c r="T103" s="403">
        <v>7.4278837000000004E-3</v>
      </c>
      <c r="U103" s="403">
        <v>1.32947E-5</v>
      </c>
      <c r="V103" s="403">
        <v>0</v>
      </c>
      <c r="W103" s="403">
        <v>4.3119142499999999E-2</v>
      </c>
      <c r="X103" s="403">
        <v>1.1878606E-3</v>
      </c>
      <c r="Y103" s="403">
        <v>6.4406488200000001E-2</v>
      </c>
      <c r="Z103" s="403">
        <v>4.5001863699999999E-2</v>
      </c>
      <c r="AA103" s="403">
        <v>9.2848545999999997E-3</v>
      </c>
      <c r="AB103" s="403">
        <v>0.19827842200000001</v>
      </c>
      <c r="AC103" s="403">
        <v>4.0292074000000001E-3</v>
      </c>
      <c r="AD103" s="403">
        <v>1.2596000000000001</v>
      </c>
    </row>
    <row r="104" spans="1:30" s="397" customFormat="1" ht="22.5" x14ac:dyDescent="0.25">
      <c r="A104" s="400" t="s">
        <v>691</v>
      </c>
      <c r="B104" s="401" t="s">
        <v>692</v>
      </c>
      <c r="C104" s="402" t="s">
        <v>383</v>
      </c>
      <c r="D104" s="403">
        <v>0.2</v>
      </c>
      <c r="E104" s="403">
        <v>0.08</v>
      </c>
      <c r="F104" s="403">
        <v>2.5000000000000001E-2</v>
      </c>
      <c r="G104" s="403">
        <v>1.4999999999999999E-2</v>
      </c>
      <c r="H104" s="403">
        <v>1.6E-2</v>
      </c>
      <c r="I104" s="403">
        <v>2E-3</v>
      </c>
      <c r="J104" s="403">
        <v>0.03</v>
      </c>
      <c r="K104" s="403">
        <v>4.1481481000000004E-3</v>
      </c>
      <c r="L104" s="403">
        <v>0</v>
      </c>
      <c r="M104" s="403">
        <v>0.1894551129</v>
      </c>
      <c r="N104" s="403">
        <v>5.2449486199999999E-2</v>
      </c>
      <c r="O104" s="403">
        <v>9.0103851700000001E-2</v>
      </c>
      <c r="P104" s="403">
        <v>9.0854271999999993E-3</v>
      </c>
      <c r="Q104" s="403">
        <v>5.0921929999999998E-4</v>
      </c>
      <c r="R104" s="403">
        <v>8.92083E-4</v>
      </c>
      <c r="S104" s="403">
        <v>9.2393577099999999E-2</v>
      </c>
      <c r="T104" s="403">
        <v>7.4256104000000002E-3</v>
      </c>
      <c r="U104" s="403">
        <v>4.12872E-5</v>
      </c>
      <c r="V104" s="403">
        <v>0</v>
      </c>
      <c r="W104" s="403">
        <v>2.6187205700000001E-2</v>
      </c>
      <c r="X104" s="403">
        <v>6.1042720000000004E-4</v>
      </c>
      <c r="Y104" s="403">
        <v>3.3087584500000003E-2</v>
      </c>
      <c r="Z104" s="403">
        <v>4.6155381000000002E-2</v>
      </c>
      <c r="AA104" s="403">
        <v>9.2820130000000004E-3</v>
      </c>
      <c r="AB104" s="403">
        <v>0.1646218378</v>
      </c>
      <c r="AC104" s="403">
        <v>2.3221458000000001E-3</v>
      </c>
      <c r="AD104" s="403">
        <v>1.0968</v>
      </c>
    </row>
    <row r="105" spans="1:30" s="397" customFormat="1" ht="22.5" x14ac:dyDescent="0.25">
      <c r="A105" s="400" t="s">
        <v>693</v>
      </c>
      <c r="B105" s="401" t="s">
        <v>694</v>
      </c>
      <c r="C105" s="402" t="s">
        <v>383</v>
      </c>
      <c r="D105" s="403">
        <v>0.2</v>
      </c>
      <c r="E105" s="403">
        <v>0.08</v>
      </c>
      <c r="F105" s="403">
        <v>2.5000000000000001E-2</v>
      </c>
      <c r="G105" s="403">
        <v>1.4999999999999999E-2</v>
      </c>
      <c r="H105" s="403">
        <v>1.6E-2</v>
      </c>
      <c r="I105" s="403">
        <v>2E-3</v>
      </c>
      <c r="J105" s="403">
        <v>0.03</v>
      </c>
      <c r="K105" s="403">
        <v>0</v>
      </c>
      <c r="L105" s="403">
        <v>0</v>
      </c>
      <c r="M105" s="403">
        <v>0.18546911469999999</v>
      </c>
      <c r="N105" s="403">
        <v>5.13292864E-2</v>
      </c>
      <c r="O105" s="403">
        <v>5.8822661800000002E-2</v>
      </c>
      <c r="P105" s="403">
        <v>9.5496555000000004E-3</v>
      </c>
      <c r="Q105" s="403">
        <v>4.9097669999999998E-4</v>
      </c>
      <c r="R105" s="403">
        <v>7.8350559999999997E-4</v>
      </c>
      <c r="S105" s="403">
        <v>9.2421862499999993E-2</v>
      </c>
      <c r="T105" s="403">
        <v>7.4278837000000004E-3</v>
      </c>
      <c r="U105" s="403">
        <v>1.32947E-5</v>
      </c>
      <c r="V105" s="403">
        <v>0</v>
      </c>
      <c r="W105" s="403">
        <v>4.3119142499999999E-2</v>
      </c>
      <c r="X105" s="403">
        <v>1.1878606E-3</v>
      </c>
      <c r="Y105" s="403">
        <v>6.4406488200000001E-2</v>
      </c>
      <c r="Z105" s="403">
        <v>4.5001863699999999E-2</v>
      </c>
      <c r="AA105" s="403">
        <v>9.2848545999999997E-3</v>
      </c>
      <c r="AB105" s="403">
        <v>0.14952143300000001</v>
      </c>
      <c r="AC105" s="403">
        <v>3.8866641000000002E-3</v>
      </c>
      <c r="AD105" s="403">
        <v>1.0907</v>
      </c>
    </row>
    <row r="106" spans="1:30" s="397" customFormat="1" x14ac:dyDescent="0.25">
      <c r="A106" s="400" t="s">
        <v>695</v>
      </c>
      <c r="B106" s="401" t="s">
        <v>696</v>
      </c>
      <c r="C106" s="402" t="s">
        <v>189</v>
      </c>
      <c r="D106" s="403">
        <v>0.2</v>
      </c>
      <c r="E106" s="403">
        <v>0.08</v>
      </c>
      <c r="F106" s="403">
        <v>2.5000000000000001E-2</v>
      </c>
      <c r="G106" s="403">
        <v>1.4999999999999999E-2</v>
      </c>
      <c r="H106" s="403">
        <v>1.6E-2</v>
      </c>
      <c r="I106" s="403">
        <v>2E-3</v>
      </c>
      <c r="J106" s="403">
        <v>0.03</v>
      </c>
      <c r="K106" s="403">
        <v>6.6666666999999997E-3</v>
      </c>
      <c r="L106" s="403">
        <v>0</v>
      </c>
      <c r="M106" s="403">
        <v>0</v>
      </c>
      <c r="N106" s="403">
        <v>0</v>
      </c>
      <c r="O106" s="403">
        <v>7.8592535399999996E-2</v>
      </c>
      <c r="P106" s="403">
        <v>9.4288189000000001E-3</v>
      </c>
      <c r="Q106" s="403">
        <v>4.9109999999999996E-4</v>
      </c>
      <c r="R106" s="403">
        <v>6.9408339999999999E-4</v>
      </c>
      <c r="S106" s="403">
        <v>9.2445077700000003E-2</v>
      </c>
      <c r="T106" s="403">
        <v>7.4297494000000004E-3</v>
      </c>
      <c r="U106" s="403">
        <v>4.7669820000000002E-4</v>
      </c>
      <c r="V106" s="403">
        <v>0</v>
      </c>
      <c r="W106" s="403">
        <v>3.2614617499999998E-2</v>
      </c>
      <c r="X106" s="403">
        <v>8.236052E-4</v>
      </c>
      <c r="Y106" s="403">
        <v>4.4667568099999999E-2</v>
      </c>
      <c r="Z106" s="403">
        <v>3.8065858000000001E-2</v>
      </c>
      <c r="AA106" s="403">
        <v>9.2871867999999996E-3</v>
      </c>
      <c r="AB106" s="403">
        <v>7.1021087600000005E-2</v>
      </c>
      <c r="AC106" s="403">
        <v>2.9177468E-3</v>
      </c>
      <c r="AD106" s="403">
        <v>0.76359999999999995</v>
      </c>
    </row>
    <row r="107" spans="1:30" s="397" customFormat="1" x14ac:dyDescent="0.25">
      <c r="A107" s="400" t="s">
        <v>697</v>
      </c>
      <c r="B107" s="401" t="s">
        <v>698</v>
      </c>
      <c r="C107" s="402" t="s">
        <v>189</v>
      </c>
      <c r="D107" s="403">
        <v>0.2</v>
      </c>
      <c r="E107" s="403">
        <v>0.08</v>
      </c>
      <c r="F107" s="403">
        <v>2.5000000000000001E-2</v>
      </c>
      <c r="G107" s="403">
        <v>1.4999999999999999E-2</v>
      </c>
      <c r="H107" s="403">
        <v>1.6E-2</v>
      </c>
      <c r="I107" s="403">
        <v>2E-3</v>
      </c>
      <c r="J107" s="403">
        <v>0.03</v>
      </c>
      <c r="K107" s="403">
        <v>4.1481481000000004E-3</v>
      </c>
      <c r="L107" s="403">
        <v>0</v>
      </c>
      <c r="M107" s="403">
        <v>0</v>
      </c>
      <c r="N107" s="403">
        <v>0</v>
      </c>
      <c r="O107" s="403">
        <v>2.3029474599999999E-2</v>
      </c>
      <c r="P107" s="403">
        <v>9.0935128999999996E-3</v>
      </c>
      <c r="Q107" s="403">
        <v>4.9126300000000003E-4</v>
      </c>
      <c r="R107" s="403">
        <v>5.8867839999999995E-4</v>
      </c>
      <c r="S107" s="403">
        <v>9.2475760000000004E-2</v>
      </c>
      <c r="T107" s="403">
        <v>7.4322154E-3</v>
      </c>
      <c r="U107" s="403">
        <v>1.2520126E-3</v>
      </c>
      <c r="V107" s="403">
        <v>0</v>
      </c>
      <c r="W107" s="403">
        <v>6.7091110800000006E-2</v>
      </c>
      <c r="X107" s="403">
        <v>1.8482484E-3</v>
      </c>
      <c r="Y107" s="403">
        <v>0.1002715388</v>
      </c>
      <c r="Z107" s="403">
        <v>3.6299613299999998E-2</v>
      </c>
      <c r="AA107" s="403">
        <v>9.2902691999999995E-3</v>
      </c>
      <c r="AB107" s="403">
        <v>5.00029107E-2</v>
      </c>
      <c r="AC107" s="403">
        <v>6.0551110999999998E-3</v>
      </c>
      <c r="AD107" s="403">
        <v>0.77739999999999998</v>
      </c>
    </row>
    <row r="108" spans="1:30" s="397" customFormat="1" ht="22.5" x14ac:dyDescent="0.25">
      <c r="A108" s="400" t="s">
        <v>699</v>
      </c>
      <c r="B108" s="401" t="s">
        <v>700</v>
      </c>
      <c r="C108" s="402" t="s">
        <v>189</v>
      </c>
      <c r="D108" s="403">
        <v>0.2</v>
      </c>
      <c r="E108" s="403">
        <v>0.08</v>
      </c>
      <c r="F108" s="403">
        <v>2.5000000000000001E-2</v>
      </c>
      <c r="G108" s="403">
        <v>1.4999999999999999E-2</v>
      </c>
      <c r="H108" s="403">
        <v>1.6E-2</v>
      </c>
      <c r="I108" s="403">
        <v>2E-3</v>
      </c>
      <c r="J108" s="403">
        <v>0.03</v>
      </c>
      <c r="K108" s="403">
        <v>6.6666666999999997E-3</v>
      </c>
      <c r="L108" s="403">
        <v>0</v>
      </c>
      <c r="M108" s="403">
        <v>0</v>
      </c>
      <c r="N108" s="403">
        <v>0</v>
      </c>
      <c r="O108" s="403">
        <v>7.3171467000000004E-2</v>
      </c>
      <c r="P108" s="403">
        <v>9.4247697000000002E-3</v>
      </c>
      <c r="Q108" s="403">
        <v>4.9088910000000003E-4</v>
      </c>
      <c r="R108" s="403">
        <v>6.8349999999999997E-4</v>
      </c>
      <c r="S108" s="403">
        <v>9.2405377400000002E-2</v>
      </c>
      <c r="T108" s="403">
        <v>7.4265588E-3</v>
      </c>
      <c r="U108" s="403">
        <v>5.7914400000000002E-5</v>
      </c>
      <c r="V108" s="403">
        <v>0</v>
      </c>
      <c r="W108" s="403">
        <v>3.6549928600000003E-2</v>
      </c>
      <c r="X108" s="403">
        <v>9.2298219999999999E-4</v>
      </c>
      <c r="Y108" s="403">
        <v>5.0035702899999999E-2</v>
      </c>
      <c r="Z108" s="403">
        <v>3.7877135200000002E-2</v>
      </c>
      <c r="AA108" s="403">
        <v>9.2831984999999992E-3</v>
      </c>
      <c r="AB108" s="403">
        <v>6.8811458500000006E-2</v>
      </c>
      <c r="AC108" s="403">
        <v>3.2698049000000002E-3</v>
      </c>
      <c r="AD108" s="403">
        <v>0.7651</v>
      </c>
    </row>
    <row r="109" spans="1:30" s="397" customFormat="1" x14ac:dyDescent="0.25">
      <c r="A109" s="400" t="s">
        <v>701</v>
      </c>
      <c r="B109" s="401" t="s">
        <v>702</v>
      </c>
      <c r="C109" s="402" t="s">
        <v>189</v>
      </c>
      <c r="D109" s="403">
        <v>0.2</v>
      </c>
      <c r="E109" s="403">
        <v>0.08</v>
      </c>
      <c r="F109" s="403">
        <v>2.5000000000000001E-2</v>
      </c>
      <c r="G109" s="403">
        <v>1.4999999999999999E-2</v>
      </c>
      <c r="H109" s="403">
        <v>1.6E-2</v>
      </c>
      <c r="I109" s="403">
        <v>2E-3</v>
      </c>
      <c r="J109" s="403">
        <v>0.03</v>
      </c>
      <c r="K109" s="403">
        <v>6.6666666999999997E-3</v>
      </c>
      <c r="L109" s="403">
        <v>0</v>
      </c>
      <c r="M109" s="403">
        <v>0</v>
      </c>
      <c r="N109" s="403">
        <v>0</v>
      </c>
      <c r="O109" s="403">
        <v>4.91240763E-2</v>
      </c>
      <c r="P109" s="403">
        <v>9.4257083999999998E-3</v>
      </c>
      <c r="Q109" s="403">
        <v>4.9093800000000001E-4</v>
      </c>
      <c r="R109" s="403">
        <v>8.1806190000000001E-4</v>
      </c>
      <c r="S109" s="403">
        <v>9.2414580299999993E-2</v>
      </c>
      <c r="T109" s="403">
        <v>7.4272983999999998E-3</v>
      </c>
      <c r="U109" s="403">
        <v>2.30601E-5</v>
      </c>
      <c r="V109" s="403">
        <v>0</v>
      </c>
      <c r="W109" s="403">
        <v>4.9609603199999998E-2</v>
      </c>
      <c r="X109" s="403">
        <v>1.3666619E-3</v>
      </c>
      <c r="Y109" s="403">
        <v>7.4095364100000005E-2</v>
      </c>
      <c r="Z109" s="403">
        <v>3.7111159099999999E-2</v>
      </c>
      <c r="AA109" s="403">
        <v>9.284123E-3</v>
      </c>
      <c r="AB109" s="403">
        <v>5.9843155000000002E-2</v>
      </c>
      <c r="AC109" s="403">
        <v>4.4808108999999999E-3</v>
      </c>
      <c r="AD109" s="403">
        <v>0.7702</v>
      </c>
    </row>
    <row r="110" spans="1:30" s="397" customFormat="1" x14ac:dyDescent="0.25">
      <c r="A110" s="400" t="s">
        <v>703</v>
      </c>
      <c r="B110" s="401" t="s">
        <v>704</v>
      </c>
      <c r="C110" s="402" t="s">
        <v>189</v>
      </c>
      <c r="D110" s="403">
        <v>0.2</v>
      </c>
      <c r="E110" s="403">
        <v>0.08</v>
      </c>
      <c r="F110" s="403">
        <v>2.5000000000000001E-2</v>
      </c>
      <c r="G110" s="403">
        <v>1.4999999999999999E-2</v>
      </c>
      <c r="H110" s="403">
        <v>1.6E-2</v>
      </c>
      <c r="I110" s="403">
        <v>2E-3</v>
      </c>
      <c r="J110" s="403">
        <v>0.03</v>
      </c>
      <c r="K110" s="403">
        <v>6.6666666999999997E-3</v>
      </c>
      <c r="L110" s="403">
        <v>0</v>
      </c>
      <c r="M110" s="403">
        <v>0</v>
      </c>
      <c r="N110" s="403">
        <v>0</v>
      </c>
      <c r="O110" s="403">
        <v>4.91240763E-2</v>
      </c>
      <c r="P110" s="403">
        <v>9.4257083999999998E-3</v>
      </c>
      <c r="Q110" s="403">
        <v>4.9093800000000001E-4</v>
      </c>
      <c r="R110" s="403">
        <v>8.1806190000000001E-4</v>
      </c>
      <c r="S110" s="403">
        <v>9.2414580299999993E-2</v>
      </c>
      <c r="T110" s="403">
        <v>7.4272983999999998E-3</v>
      </c>
      <c r="U110" s="403">
        <v>2.30601E-5</v>
      </c>
      <c r="V110" s="403">
        <v>0</v>
      </c>
      <c r="W110" s="403">
        <v>4.9609603199999998E-2</v>
      </c>
      <c r="X110" s="403">
        <v>1.3666619E-3</v>
      </c>
      <c r="Y110" s="403">
        <v>7.4095364100000005E-2</v>
      </c>
      <c r="Z110" s="403">
        <v>3.7111159099999999E-2</v>
      </c>
      <c r="AA110" s="403">
        <v>9.284123E-3</v>
      </c>
      <c r="AB110" s="403">
        <v>5.9843155000000002E-2</v>
      </c>
      <c r="AC110" s="403">
        <v>4.4808108999999999E-3</v>
      </c>
      <c r="AD110" s="403">
        <v>0.7702</v>
      </c>
    </row>
    <row r="111" spans="1:30" s="397" customFormat="1" x14ac:dyDescent="0.25">
      <c r="A111" s="400" t="s">
        <v>705</v>
      </c>
      <c r="B111" s="401" t="s">
        <v>706</v>
      </c>
      <c r="C111" s="402" t="s">
        <v>189</v>
      </c>
      <c r="D111" s="403">
        <v>0.2</v>
      </c>
      <c r="E111" s="403">
        <v>0.08</v>
      </c>
      <c r="F111" s="403">
        <v>2.5000000000000001E-2</v>
      </c>
      <c r="G111" s="403">
        <v>1.4999999999999999E-2</v>
      </c>
      <c r="H111" s="403">
        <v>1.6E-2</v>
      </c>
      <c r="I111" s="403">
        <v>2E-3</v>
      </c>
      <c r="J111" s="403">
        <v>0.03</v>
      </c>
      <c r="K111" s="403">
        <v>4.1481481000000004E-3</v>
      </c>
      <c r="L111" s="403">
        <v>0.12</v>
      </c>
      <c r="M111" s="403">
        <v>0</v>
      </c>
      <c r="N111" s="403">
        <v>0</v>
      </c>
      <c r="O111" s="403">
        <v>6.8049689600000005E-2</v>
      </c>
      <c r="P111" s="403">
        <v>9.0849277999999999E-3</v>
      </c>
      <c r="Q111" s="403">
        <v>4.9079919999999995E-4</v>
      </c>
      <c r="R111" s="403">
        <v>4.2527759999999999E-4</v>
      </c>
      <c r="S111" s="403">
        <v>9.23884549E-2</v>
      </c>
      <c r="T111" s="403">
        <v>7.4251986999999998E-3</v>
      </c>
      <c r="U111" s="403">
        <v>4.7066250000000001E-4</v>
      </c>
      <c r="V111" s="403">
        <v>0</v>
      </c>
      <c r="W111" s="403">
        <v>4.0282164000000002E-2</v>
      </c>
      <c r="X111" s="403">
        <v>1.017231E-3</v>
      </c>
      <c r="Y111" s="403">
        <v>5.5134916899999997E-2</v>
      </c>
      <c r="Z111" s="403">
        <v>3.7706720300000003E-2</v>
      </c>
      <c r="AA111" s="403">
        <v>9.2814983999999993E-3</v>
      </c>
      <c r="AB111" s="403">
        <v>8.7767245100000002E-2</v>
      </c>
      <c r="AC111" s="403">
        <v>3.7232014999999999E-3</v>
      </c>
      <c r="AD111" s="403">
        <v>0.90539999999999998</v>
      </c>
    </row>
    <row r="112" spans="1:30" s="397" customFormat="1" x14ac:dyDescent="0.25">
      <c r="A112" s="400" t="s">
        <v>707</v>
      </c>
      <c r="B112" s="401" t="s">
        <v>708</v>
      </c>
      <c r="C112" s="402" t="s">
        <v>189</v>
      </c>
      <c r="D112" s="403">
        <v>0.2</v>
      </c>
      <c r="E112" s="403">
        <v>0.08</v>
      </c>
      <c r="F112" s="403">
        <v>2.5000000000000001E-2</v>
      </c>
      <c r="G112" s="403">
        <v>1.4999999999999999E-2</v>
      </c>
      <c r="H112" s="403">
        <v>1.6E-2</v>
      </c>
      <c r="I112" s="403">
        <v>2E-3</v>
      </c>
      <c r="J112" s="403">
        <v>0.03</v>
      </c>
      <c r="K112" s="403">
        <v>0</v>
      </c>
      <c r="L112" s="403">
        <v>0</v>
      </c>
      <c r="M112" s="403">
        <v>0</v>
      </c>
      <c r="N112" s="403">
        <v>0</v>
      </c>
      <c r="O112" s="403">
        <v>4.8619385199999997E-2</v>
      </c>
      <c r="P112" s="403">
        <v>9.5488776999999997E-3</v>
      </c>
      <c r="Q112" s="403">
        <v>4.909367E-4</v>
      </c>
      <c r="R112" s="403">
        <v>7.1130379999999999E-4</v>
      </c>
      <c r="S112" s="403">
        <v>9.2414334799999998E-2</v>
      </c>
      <c r="T112" s="403">
        <v>7.4272786999999996E-3</v>
      </c>
      <c r="U112" s="403">
        <v>3.9975999999999996E-6</v>
      </c>
      <c r="V112" s="403">
        <v>0</v>
      </c>
      <c r="W112" s="403">
        <v>4.9947426099999997E-2</v>
      </c>
      <c r="X112" s="403">
        <v>1.3759683999999999E-3</v>
      </c>
      <c r="Y112" s="403">
        <v>7.4599727899999996E-2</v>
      </c>
      <c r="Z112" s="403">
        <v>3.7094915700000002E-2</v>
      </c>
      <c r="AA112" s="403">
        <v>9.2840982999999998E-3</v>
      </c>
      <c r="AB112" s="403">
        <v>5.8591530199999999E-2</v>
      </c>
      <c r="AC112" s="403">
        <v>4.5021504999999996E-3</v>
      </c>
      <c r="AD112" s="403">
        <v>0.76259999999999994</v>
      </c>
    </row>
    <row r="113" spans="1:30" s="397" customFormat="1" x14ac:dyDescent="0.25">
      <c r="A113" s="400" t="s">
        <v>709</v>
      </c>
      <c r="B113" s="401" t="s">
        <v>710</v>
      </c>
      <c r="C113" s="402" t="s">
        <v>189</v>
      </c>
      <c r="D113" s="403">
        <v>0.2</v>
      </c>
      <c r="E113" s="403">
        <v>0.08</v>
      </c>
      <c r="F113" s="403">
        <v>2.5000000000000001E-2</v>
      </c>
      <c r="G113" s="403">
        <v>1.4999999999999999E-2</v>
      </c>
      <c r="H113" s="403">
        <v>1.6E-2</v>
      </c>
      <c r="I113" s="403">
        <v>2E-3</v>
      </c>
      <c r="J113" s="403">
        <v>0.03</v>
      </c>
      <c r="K113" s="403">
        <v>0</v>
      </c>
      <c r="L113" s="403">
        <v>0</v>
      </c>
      <c r="M113" s="403">
        <v>0</v>
      </c>
      <c r="N113" s="403">
        <v>0</v>
      </c>
      <c r="O113" s="403">
        <v>5.9812219899999998E-2</v>
      </c>
      <c r="P113" s="403">
        <v>9.5504497999999993E-3</v>
      </c>
      <c r="Q113" s="403">
        <v>4.9101760000000005E-4</v>
      </c>
      <c r="R113" s="403">
        <v>8.5833399999999998E-4</v>
      </c>
      <c r="S113" s="403">
        <v>9.2429549200000002E-2</v>
      </c>
      <c r="T113" s="403">
        <v>7.4285013999999998E-3</v>
      </c>
      <c r="U113" s="403">
        <v>2.16864E-5</v>
      </c>
      <c r="V113" s="403">
        <v>0</v>
      </c>
      <c r="W113" s="403">
        <v>4.2459978900000001E-2</v>
      </c>
      <c r="X113" s="403">
        <v>1.1697017E-3</v>
      </c>
      <c r="Y113" s="403">
        <v>6.3427179099999995E-2</v>
      </c>
      <c r="Z113" s="403">
        <v>3.7458936300000002E-2</v>
      </c>
      <c r="AA113" s="403">
        <v>9.2856268000000002E-3</v>
      </c>
      <c r="AB113" s="403">
        <v>6.2777766999999998E-2</v>
      </c>
      <c r="AC113" s="403">
        <v>3.8272484999999998E-3</v>
      </c>
      <c r="AD113" s="403">
        <v>0.75900000000000001</v>
      </c>
    </row>
    <row r="114" spans="1:30" s="397" customFormat="1" x14ac:dyDescent="0.25">
      <c r="A114" s="400" t="s">
        <v>711</v>
      </c>
      <c r="B114" s="401" t="s">
        <v>712</v>
      </c>
      <c r="C114" s="402" t="s">
        <v>189</v>
      </c>
      <c r="D114" s="403">
        <v>0.2</v>
      </c>
      <c r="E114" s="403">
        <v>0.08</v>
      </c>
      <c r="F114" s="403">
        <v>2.5000000000000001E-2</v>
      </c>
      <c r="G114" s="403">
        <v>1.4999999999999999E-2</v>
      </c>
      <c r="H114" s="403">
        <v>1.6E-2</v>
      </c>
      <c r="I114" s="403">
        <v>2E-3</v>
      </c>
      <c r="J114" s="403">
        <v>0.03</v>
      </c>
      <c r="K114" s="403">
        <v>0</v>
      </c>
      <c r="L114" s="403">
        <v>0</v>
      </c>
      <c r="M114" s="403">
        <v>0</v>
      </c>
      <c r="N114" s="403">
        <v>0</v>
      </c>
      <c r="O114" s="403">
        <v>3.06465551E-2</v>
      </c>
      <c r="P114" s="403">
        <v>9.5506146999999996E-3</v>
      </c>
      <c r="Q114" s="403">
        <v>4.9102599999999998E-4</v>
      </c>
      <c r="R114" s="403">
        <v>8.5480370000000003E-4</v>
      </c>
      <c r="S114" s="403">
        <v>9.2431144800000004E-2</v>
      </c>
      <c r="T114" s="403">
        <v>7.4286296999999998E-3</v>
      </c>
      <c r="U114" s="403">
        <v>4.24583E-5</v>
      </c>
      <c r="V114" s="403">
        <v>0</v>
      </c>
      <c r="W114" s="403">
        <v>6.1984668299999997E-2</v>
      </c>
      <c r="X114" s="403">
        <v>1.7075744E-3</v>
      </c>
      <c r="Y114" s="403">
        <v>9.2594971299999995E-2</v>
      </c>
      <c r="Z114" s="403">
        <v>3.6526247400000003E-2</v>
      </c>
      <c r="AA114" s="403">
        <v>9.2857870999999998E-3</v>
      </c>
      <c r="AB114" s="403">
        <v>5.2051845499999999E-2</v>
      </c>
      <c r="AC114" s="403">
        <v>5.5871608000000001E-3</v>
      </c>
      <c r="AD114" s="403">
        <v>0.76919999999999999</v>
      </c>
    </row>
    <row r="115" spans="1:30" s="397" customFormat="1" x14ac:dyDescent="0.25">
      <c r="A115" s="400" t="s">
        <v>713</v>
      </c>
      <c r="B115" s="401" t="s">
        <v>714</v>
      </c>
      <c r="C115" s="402" t="s">
        <v>189</v>
      </c>
      <c r="D115" s="403">
        <v>0.2</v>
      </c>
      <c r="E115" s="403">
        <v>0.08</v>
      </c>
      <c r="F115" s="403">
        <v>2.5000000000000001E-2</v>
      </c>
      <c r="G115" s="403">
        <v>1.4999999999999999E-2</v>
      </c>
      <c r="H115" s="403">
        <v>1.6E-2</v>
      </c>
      <c r="I115" s="403">
        <v>2E-3</v>
      </c>
      <c r="J115" s="403">
        <v>0.03</v>
      </c>
      <c r="K115" s="403">
        <v>6.6666666999999997E-3</v>
      </c>
      <c r="L115" s="403">
        <v>0</v>
      </c>
      <c r="M115" s="403">
        <v>0</v>
      </c>
      <c r="N115" s="403">
        <v>0</v>
      </c>
      <c r="O115" s="403">
        <v>7.8592535399999996E-2</v>
      </c>
      <c r="P115" s="403">
        <v>9.4288189000000001E-3</v>
      </c>
      <c r="Q115" s="403">
        <v>4.9109999999999996E-4</v>
      </c>
      <c r="R115" s="403">
        <v>6.9408339999999999E-4</v>
      </c>
      <c r="S115" s="403">
        <v>9.2445077700000003E-2</v>
      </c>
      <c r="T115" s="403">
        <v>7.4297494000000004E-3</v>
      </c>
      <c r="U115" s="403">
        <v>4.7669820000000002E-4</v>
      </c>
      <c r="V115" s="403">
        <v>0</v>
      </c>
      <c r="W115" s="403">
        <v>3.2614617499999998E-2</v>
      </c>
      <c r="X115" s="403">
        <v>8.236052E-4</v>
      </c>
      <c r="Y115" s="403">
        <v>4.4667568099999999E-2</v>
      </c>
      <c r="Z115" s="403">
        <v>3.8065858000000001E-2</v>
      </c>
      <c r="AA115" s="403">
        <v>9.2871867999999996E-3</v>
      </c>
      <c r="AB115" s="403">
        <v>7.1021087600000005E-2</v>
      </c>
      <c r="AC115" s="403">
        <v>2.9177468E-3</v>
      </c>
      <c r="AD115" s="403">
        <v>0.76359999999999995</v>
      </c>
    </row>
    <row r="116" spans="1:30" s="397" customFormat="1" ht="22.5" x14ac:dyDescent="0.25">
      <c r="A116" s="400" t="s">
        <v>715</v>
      </c>
      <c r="B116" s="401" t="s">
        <v>716</v>
      </c>
      <c r="C116" s="402" t="s">
        <v>383</v>
      </c>
      <c r="D116" s="403">
        <v>0.2</v>
      </c>
      <c r="E116" s="403">
        <v>0.08</v>
      </c>
      <c r="F116" s="403">
        <v>2.5000000000000001E-2</v>
      </c>
      <c r="G116" s="403">
        <v>1.4999999999999999E-2</v>
      </c>
      <c r="H116" s="403">
        <v>1.6E-2</v>
      </c>
      <c r="I116" s="403">
        <v>2E-3</v>
      </c>
      <c r="J116" s="403">
        <v>0.03</v>
      </c>
      <c r="K116" s="403">
        <v>0</v>
      </c>
      <c r="L116" s="403">
        <v>0</v>
      </c>
      <c r="M116" s="403">
        <v>0.18613053169999999</v>
      </c>
      <c r="N116" s="403">
        <v>5.1515145999999998E-2</v>
      </c>
      <c r="O116" s="403">
        <v>6.3976574899999999E-2</v>
      </c>
      <c r="P116" s="403">
        <v>9.5494253000000008E-3</v>
      </c>
      <c r="Q116" s="403">
        <v>4.9096489999999997E-4</v>
      </c>
      <c r="R116" s="403">
        <v>7.2488000000000001E-4</v>
      </c>
      <c r="S116" s="403">
        <v>9.2419634299999998E-2</v>
      </c>
      <c r="T116" s="403">
        <v>7.4277045999999996E-3</v>
      </c>
      <c r="U116" s="403">
        <v>4.7744100000000003E-5</v>
      </c>
      <c r="V116" s="403">
        <v>0</v>
      </c>
      <c r="W116" s="403">
        <v>4.32737947E-2</v>
      </c>
      <c r="X116" s="403">
        <v>1.0927776000000001E-3</v>
      </c>
      <c r="Y116" s="403">
        <v>5.92496042E-2</v>
      </c>
      <c r="Z116" s="403">
        <v>4.5193043400000001E-2</v>
      </c>
      <c r="AA116" s="403">
        <v>9.2846306999999993E-3</v>
      </c>
      <c r="AB116" s="403">
        <v>0.15171999890000001</v>
      </c>
      <c r="AC116" s="403">
        <v>3.8640456999999998E-3</v>
      </c>
      <c r="AD116" s="403">
        <v>1.0940000000000001</v>
      </c>
    </row>
    <row r="117" spans="1:30" s="397" customFormat="1" x14ac:dyDescent="0.25">
      <c r="A117" s="400" t="s">
        <v>717</v>
      </c>
      <c r="B117" s="401" t="s">
        <v>718</v>
      </c>
      <c r="C117" s="402" t="s">
        <v>189</v>
      </c>
      <c r="D117" s="403">
        <v>0.2</v>
      </c>
      <c r="E117" s="403">
        <v>0.08</v>
      </c>
      <c r="F117" s="403">
        <v>2.5000000000000001E-2</v>
      </c>
      <c r="G117" s="403">
        <v>1.4999999999999999E-2</v>
      </c>
      <c r="H117" s="403">
        <v>1.6E-2</v>
      </c>
      <c r="I117" s="403">
        <v>2E-3</v>
      </c>
      <c r="J117" s="403">
        <v>0.03</v>
      </c>
      <c r="K117" s="403">
        <v>4.1481481000000004E-3</v>
      </c>
      <c r="L117" s="403">
        <v>0</v>
      </c>
      <c r="M117" s="403">
        <v>0</v>
      </c>
      <c r="N117" s="403">
        <v>0</v>
      </c>
      <c r="O117" s="403">
        <v>8.1977282200000001E-2</v>
      </c>
      <c r="P117" s="403">
        <v>9.0870107000000002E-3</v>
      </c>
      <c r="Q117" s="403">
        <v>5.0930810000000002E-4</v>
      </c>
      <c r="R117" s="403">
        <v>1.0072537000000001E-3</v>
      </c>
      <c r="S117" s="403">
        <v>9.2409680699999996E-2</v>
      </c>
      <c r="T117" s="403">
        <v>7.4269046E-3</v>
      </c>
      <c r="U117" s="403">
        <v>1.004432E-4</v>
      </c>
      <c r="V117" s="403">
        <v>0</v>
      </c>
      <c r="W117" s="403">
        <v>3.0120271899999999E-2</v>
      </c>
      <c r="X117" s="403">
        <v>7.6061640000000001E-4</v>
      </c>
      <c r="Y117" s="403">
        <v>4.1235625300000002E-2</v>
      </c>
      <c r="Z117" s="403">
        <v>3.8160572300000001E-2</v>
      </c>
      <c r="AA117" s="403">
        <v>9.2836307999999996E-3</v>
      </c>
      <c r="AB117" s="403">
        <v>7.1645173699999995E-2</v>
      </c>
      <c r="AC117" s="403">
        <v>2.6926837000000002E-3</v>
      </c>
      <c r="AD117" s="403">
        <v>0.75860000000000005</v>
      </c>
    </row>
    <row r="118" spans="1:30" s="397" customFormat="1" x14ac:dyDescent="0.25">
      <c r="A118" s="400"/>
      <c r="B118" s="401"/>
      <c r="C118" s="402"/>
      <c r="D118" s="403"/>
      <c r="E118" s="403"/>
      <c r="F118" s="403"/>
      <c r="G118" s="403"/>
      <c r="H118" s="403"/>
      <c r="I118" s="403"/>
      <c r="J118" s="403"/>
      <c r="K118" s="403"/>
      <c r="L118" s="403"/>
      <c r="M118" s="403"/>
      <c r="N118" s="403"/>
      <c r="O118" s="403"/>
      <c r="P118" s="403"/>
      <c r="Q118" s="403"/>
      <c r="R118" s="403"/>
      <c r="S118" s="403"/>
      <c r="T118" s="403"/>
      <c r="U118" s="403"/>
      <c r="V118" s="403"/>
      <c r="W118" s="403"/>
      <c r="X118" s="403"/>
      <c r="Y118" s="403"/>
      <c r="Z118" s="403"/>
      <c r="AA118" s="403"/>
      <c r="AB118" s="403"/>
      <c r="AC118" s="403"/>
      <c r="AD118" s="403"/>
    </row>
    <row r="119" spans="1:30" s="397" customFormat="1" x14ac:dyDescent="0.25"/>
    <row r="120" spans="1:30" s="397" customFormat="1" x14ac:dyDescent="0.25"/>
    <row r="121" spans="1:30" s="397" customFormat="1" ht="14.45" customHeight="1" x14ac:dyDescent="0.25">
      <c r="B121" s="404" t="s">
        <v>719</v>
      </c>
      <c r="N121" s="405" t="s">
        <v>720</v>
      </c>
      <c r="O121" s="406"/>
    </row>
    <row r="122" spans="1:30" s="397" customFormat="1" x14ac:dyDescent="0.25">
      <c r="B122" s="407" t="s">
        <v>721</v>
      </c>
      <c r="C122" s="407" t="s">
        <v>722</v>
      </c>
      <c r="D122" s="548" t="s">
        <v>513</v>
      </c>
      <c r="E122" s="548"/>
      <c r="F122" s="548"/>
      <c r="G122" s="548"/>
      <c r="H122" s="548"/>
      <c r="I122" s="548"/>
      <c r="J122" s="548"/>
      <c r="N122" s="549" t="s">
        <v>723</v>
      </c>
      <c r="O122" s="549"/>
      <c r="P122" s="549"/>
      <c r="Q122" s="549"/>
      <c r="R122" s="549"/>
      <c r="S122" s="549"/>
      <c r="T122" s="549"/>
      <c r="U122" s="549"/>
      <c r="V122" s="549"/>
      <c r="W122" s="549"/>
      <c r="X122" s="549"/>
      <c r="Y122" s="549"/>
      <c r="Z122" s="549"/>
      <c r="AA122" s="549"/>
      <c r="AB122" s="549"/>
      <c r="AC122" s="549"/>
    </row>
    <row r="123" spans="1:30" s="397" customFormat="1" x14ac:dyDescent="0.25">
      <c r="B123" s="550" t="s">
        <v>724</v>
      </c>
      <c r="C123" s="408" t="s">
        <v>159</v>
      </c>
      <c r="D123" s="550" t="s">
        <v>725</v>
      </c>
      <c r="E123" s="550"/>
      <c r="F123" s="550"/>
      <c r="G123" s="550"/>
      <c r="H123" s="550"/>
      <c r="I123" s="550"/>
      <c r="J123" s="550"/>
      <c r="K123" s="409"/>
      <c r="N123" s="549"/>
      <c r="O123" s="549"/>
      <c r="P123" s="549"/>
      <c r="Q123" s="549"/>
      <c r="R123" s="549"/>
      <c r="S123" s="549"/>
      <c r="T123" s="549"/>
      <c r="U123" s="549"/>
      <c r="V123" s="549"/>
      <c r="W123" s="549"/>
      <c r="X123" s="549"/>
      <c r="Y123" s="549"/>
      <c r="Z123" s="549"/>
      <c r="AA123" s="549"/>
      <c r="AB123" s="549"/>
      <c r="AC123" s="549"/>
    </row>
    <row r="124" spans="1:30" s="397" customFormat="1" x14ac:dyDescent="0.25">
      <c r="B124" s="551"/>
      <c r="C124" s="410" t="s">
        <v>160</v>
      </c>
      <c r="D124" s="551" t="s">
        <v>726</v>
      </c>
      <c r="E124" s="551"/>
      <c r="F124" s="551"/>
      <c r="G124" s="551"/>
      <c r="H124" s="551"/>
      <c r="I124" s="551"/>
      <c r="J124" s="551"/>
      <c r="K124" s="409"/>
      <c r="N124" s="549"/>
      <c r="O124" s="549"/>
      <c r="P124" s="549"/>
      <c r="Q124" s="549"/>
      <c r="R124" s="549"/>
      <c r="S124" s="549"/>
      <c r="T124" s="549"/>
      <c r="U124" s="549"/>
      <c r="V124" s="549"/>
      <c r="W124" s="549"/>
      <c r="X124" s="549"/>
      <c r="Y124" s="549"/>
      <c r="Z124" s="549"/>
      <c r="AA124" s="549"/>
      <c r="AB124" s="549"/>
      <c r="AC124" s="549"/>
    </row>
    <row r="125" spans="1:30" s="397" customFormat="1" x14ac:dyDescent="0.25">
      <c r="B125" s="551"/>
      <c r="C125" s="410" t="s">
        <v>161</v>
      </c>
      <c r="D125" s="551" t="s">
        <v>166</v>
      </c>
      <c r="E125" s="551"/>
      <c r="F125" s="551"/>
      <c r="G125" s="551"/>
      <c r="H125" s="551"/>
      <c r="I125" s="551"/>
      <c r="J125" s="551"/>
      <c r="K125" s="409"/>
      <c r="N125" s="549"/>
      <c r="O125" s="549"/>
      <c r="P125" s="549"/>
      <c r="Q125" s="549"/>
      <c r="R125" s="549"/>
      <c r="S125" s="549"/>
      <c r="T125" s="549"/>
      <c r="U125" s="549"/>
      <c r="V125" s="549"/>
      <c r="W125" s="549"/>
      <c r="X125" s="549"/>
      <c r="Y125" s="549"/>
      <c r="Z125" s="549"/>
      <c r="AA125" s="549"/>
      <c r="AB125" s="549"/>
      <c r="AC125" s="549"/>
    </row>
    <row r="126" spans="1:30" s="397" customFormat="1" x14ac:dyDescent="0.25">
      <c r="B126" s="551"/>
      <c r="C126" s="410" t="s">
        <v>162</v>
      </c>
      <c r="D126" s="551" t="s">
        <v>727</v>
      </c>
      <c r="E126" s="551"/>
      <c r="F126" s="551"/>
      <c r="G126" s="551"/>
      <c r="H126" s="551"/>
      <c r="I126" s="551"/>
      <c r="J126" s="551"/>
      <c r="K126" s="409"/>
      <c r="N126" s="549"/>
      <c r="O126" s="549"/>
      <c r="P126" s="549"/>
      <c r="Q126" s="549"/>
      <c r="R126" s="549"/>
      <c r="S126" s="549"/>
      <c r="T126" s="549"/>
      <c r="U126" s="549"/>
      <c r="V126" s="549"/>
      <c r="W126" s="549"/>
      <c r="X126" s="549"/>
      <c r="Y126" s="549"/>
      <c r="Z126" s="549"/>
      <c r="AA126" s="549"/>
      <c r="AB126" s="549"/>
      <c r="AC126" s="549"/>
    </row>
    <row r="127" spans="1:30" s="397" customFormat="1" x14ac:dyDescent="0.25">
      <c r="B127" s="551"/>
      <c r="C127" s="410" t="s">
        <v>164</v>
      </c>
      <c r="D127" s="551" t="s">
        <v>728</v>
      </c>
      <c r="E127" s="551"/>
      <c r="F127" s="551"/>
      <c r="G127" s="551"/>
      <c r="H127" s="551"/>
      <c r="I127" s="551"/>
      <c r="J127" s="551"/>
      <c r="K127" s="409"/>
      <c r="N127" s="549"/>
      <c r="O127" s="549"/>
      <c r="P127" s="549"/>
      <c r="Q127" s="549"/>
      <c r="R127" s="549"/>
      <c r="S127" s="549"/>
      <c r="T127" s="549"/>
      <c r="U127" s="549"/>
      <c r="V127" s="549"/>
      <c r="W127" s="549"/>
      <c r="X127" s="549"/>
      <c r="Y127" s="549"/>
      <c r="Z127" s="549"/>
      <c r="AA127" s="549"/>
      <c r="AB127" s="549"/>
      <c r="AC127" s="549"/>
    </row>
    <row r="128" spans="1:30" s="397" customFormat="1" x14ac:dyDescent="0.25">
      <c r="B128" s="551"/>
      <c r="C128" s="410" t="s">
        <v>165</v>
      </c>
      <c r="D128" s="551" t="s">
        <v>163</v>
      </c>
      <c r="E128" s="551"/>
      <c r="F128" s="551"/>
      <c r="G128" s="551"/>
      <c r="H128" s="551"/>
      <c r="I128" s="551"/>
      <c r="J128" s="551"/>
      <c r="K128" s="409"/>
      <c r="N128" s="549"/>
      <c r="O128" s="549"/>
      <c r="P128" s="549"/>
      <c r="Q128" s="549"/>
      <c r="R128" s="549"/>
      <c r="S128" s="549"/>
      <c r="T128" s="549"/>
      <c r="U128" s="549"/>
      <c r="V128" s="549"/>
      <c r="W128" s="549"/>
      <c r="X128" s="549"/>
      <c r="Y128" s="549"/>
      <c r="Z128" s="549"/>
      <c r="AA128" s="549"/>
      <c r="AB128" s="549"/>
      <c r="AC128" s="549"/>
    </row>
    <row r="129" spans="2:30" s="397" customFormat="1" x14ac:dyDescent="0.25">
      <c r="B129" s="551"/>
      <c r="C129" s="410" t="s">
        <v>167</v>
      </c>
      <c r="D129" s="551" t="s">
        <v>729</v>
      </c>
      <c r="E129" s="551"/>
      <c r="F129" s="551"/>
      <c r="G129" s="551"/>
      <c r="H129" s="551"/>
      <c r="I129" s="551"/>
      <c r="J129" s="551"/>
      <c r="K129" s="409"/>
      <c r="N129" s="411"/>
      <c r="O129" s="411"/>
      <c r="P129" s="411"/>
      <c r="Q129" s="411"/>
      <c r="R129" s="411"/>
      <c r="S129" s="411"/>
      <c r="T129" s="411"/>
      <c r="U129" s="411"/>
      <c r="V129" s="411"/>
      <c r="W129" s="411"/>
      <c r="X129" s="411"/>
      <c r="Y129" s="411"/>
      <c r="Z129" s="411"/>
      <c r="AA129" s="411"/>
      <c r="AB129" s="411"/>
      <c r="AC129" s="411"/>
    </row>
    <row r="130" spans="2:30" s="397" customFormat="1" x14ac:dyDescent="0.25">
      <c r="B130" s="551"/>
      <c r="C130" s="410" t="s">
        <v>168</v>
      </c>
      <c r="D130" s="551" t="s">
        <v>170</v>
      </c>
      <c r="E130" s="551"/>
      <c r="F130" s="551"/>
      <c r="G130" s="551"/>
      <c r="H130" s="551"/>
      <c r="I130" s="551"/>
      <c r="J130" s="551"/>
      <c r="K130" s="409"/>
    </row>
    <row r="131" spans="2:30" s="397" customFormat="1" x14ac:dyDescent="0.25">
      <c r="B131" s="552"/>
      <c r="C131" s="412" t="s">
        <v>169</v>
      </c>
      <c r="D131" s="552" t="s">
        <v>730</v>
      </c>
      <c r="E131" s="552"/>
      <c r="F131" s="552"/>
      <c r="G131" s="552"/>
      <c r="H131" s="552"/>
      <c r="I131" s="552"/>
      <c r="J131" s="552"/>
      <c r="K131" s="409"/>
    </row>
    <row r="132" spans="2:30" s="397" customFormat="1" x14ac:dyDescent="0.25">
      <c r="B132" s="550" t="s">
        <v>731</v>
      </c>
      <c r="C132" s="408" t="s">
        <v>171</v>
      </c>
      <c r="D132" s="550" t="s">
        <v>732</v>
      </c>
      <c r="E132" s="550"/>
      <c r="F132" s="550"/>
      <c r="G132" s="550"/>
      <c r="H132" s="550"/>
      <c r="I132" s="550"/>
      <c r="J132" s="550"/>
      <c r="K132" s="409"/>
      <c r="AD132" s="413" t="str">
        <f>ORÇAMENTO!$O$82</f>
        <v>Encantado,dezembro de 2025</v>
      </c>
    </row>
    <row r="133" spans="2:30" s="397" customFormat="1" x14ac:dyDescent="0.25">
      <c r="B133" s="551"/>
      <c r="C133" s="410" t="s">
        <v>172</v>
      </c>
      <c r="D133" s="551" t="s">
        <v>733</v>
      </c>
      <c r="E133" s="551"/>
      <c r="F133" s="551"/>
      <c r="G133" s="551"/>
      <c r="H133" s="551"/>
      <c r="I133" s="551"/>
      <c r="J133" s="551"/>
      <c r="K133" s="409"/>
    </row>
    <row r="134" spans="2:30" s="397" customFormat="1" x14ac:dyDescent="0.25">
      <c r="B134" s="551"/>
      <c r="C134" s="410" t="s">
        <v>173</v>
      </c>
      <c r="D134" s="551" t="s">
        <v>734</v>
      </c>
      <c r="E134" s="551"/>
      <c r="F134" s="551"/>
      <c r="G134" s="551"/>
      <c r="H134" s="551"/>
      <c r="I134" s="551"/>
      <c r="J134" s="551"/>
      <c r="K134" s="409"/>
    </row>
    <row r="135" spans="2:30" s="397" customFormat="1" x14ac:dyDescent="0.25">
      <c r="B135" s="551"/>
      <c r="C135" s="410" t="s">
        <v>174</v>
      </c>
      <c r="D135" s="551" t="s">
        <v>735</v>
      </c>
      <c r="E135" s="551"/>
      <c r="F135" s="551"/>
      <c r="G135" s="551"/>
      <c r="H135" s="551"/>
      <c r="I135" s="551"/>
      <c r="J135" s="551"/>
      <c r="K135" s="409"/>
    </row>
    <row r="136" spans="2:30" s="397" customFormat="1" x14ac:dyDescent="0.25">
      <c r="B136" s="551"/>
      <c r="C136" s="410" t="s">
        <v>175</v>
      </c>
      <c r="D136" s="551" t="s">
        <v>736</v>
      </c>
      <c r="E136" s="551"/>
      <c r="F136" s="551"/>
      <c r="G136" s="551"/>
      <c r="H136" s="551"/>
      <c r="I136" s="551"/>
      <c r="J136" s="551"/>
      <c r="K136" s="409"/>
    </row>
    <row r="137" spans="2:30" s="397" customFormat="1" x14ac:dyDescent="0.25">
      <c r="B137" s="551"/>
      <c r="C137" s="410" t="s">
        <v>176</v>
      </c>
      <c r="D137" s="551" t="s">
        <v>737</v>
      </c>
      <c r="E137" s="551"/>
      <c r="F137" s="551"/>
      <c r="G137" s="551"/>
      <c r="H137" s="551"/>
      <c r="I137" s="551"/>
      <c r="J137" s="551"/>
      <c r="K137" s="409"/>
    </row>
    <row r="138" spans="2:30" s="397" customFormat="1" x14ac:dyDescent="0.25">
      <c r="B138" s="551"/>
      <c r="C138" s="410" t="s">
        <v>520</v>
      </c>
      <c r="D138" s="551" t="s">
        <v>738</v>
      </c>
      <c r="E138" s="551"/>
      <c r="F138" s="551"/>
      <c r="G138" s="551"/>
      <c r="H138" s="551"/>
      <c r="I138" s="551"/>
      <c r="J138" s="551"/>
      <c r="K138" s="409"/>
    </row>
    <row r="139" spans="2:30" s="397" customFormat="1" x14ac:dyDescent="0.25">
      <c r="B139" s="551"/>
      <c r="C139" s="410" t="s">
        <v>178</v>
      </c>
      <c r="D139" s="551" t="s">
        <v>177</v>
      </c>
      <c r="E139" s="551"/>
      <c r="F139" s="551"/>
      <c r="G139" s="551"/>
      <c r="H139" s="551"/>
      <c r="I139" s="551"/>
      <c r="J139" s="551"/>
      <c r="K139" s="409"/>
    </row>
    <row r="140" spans="2:30" s="397" customFormat="1" x14ac:dyDescent="0.25">
      <c r="B140" s="551"/>
      <c r="C140" s="410" t="s">
        <v>179</v>
      </c>
      <c r="D140" s="551" t="s">
        <v>739</v>
      </c>
      <c r="E140" s="551"/>
      <c r="F140" s="551"/>
      <c r="G140" s="551"/>
      <c r="H140" s="551"/>
      <c r="I140" s="551"/>
      <c r="J140" s="551"/>
      <c r="K140" s="409"/>
    </row>
    <row r="141" spans="2:30" s="397" customFormat="1" x14ac:dyDescent="0.25">
      <c r="B141" s="552"/>
      <c r="C141" s="412" t="s">
        <v>180</v>
      </c>
      <c r="D141" s="552" t="s">
        <v>740</v>
      </c>
      <c r="E141" s="552"/>
      <c r="F141" s="552"/>
      <c r="G141" s="552"/>
      <c r="H141" s="552"/>
      <c r="I141" s="552"/>
      <c r="J141" s="552"/>
      <c r="K141" s="409"/>
    </row>
    <row r="142" spans="2:30" s="397" customFormat="1" x14ac:dyDescent="0.25">
      <c r="B142" s="550" t="s">
        <v>741</v>
      </c>
      <c r="C142" s="408" t="s">
        <v>181</v>
      </c>
      <c r="D142" s="550" t="s">
        <v>182</v>
      </c>
      <c r="E142" s="550"/>
      <c r="F142" s="550"/>
      <c r="G142" s="550"/>
      <c r="H142" s="550"/>
      <c r="I142" s="550"/>
      <c r="J142" s="550"/>
      <c r="K142" s="409"/>
    </row>
    <row r="143" spans="2:30" s="397" customFormat="1" x14ac:dyDescent="0.25">
      <c r="B143" s="551"/>
      <c r="C143" s="410" t="s">
        <v>183</v>
      </c>
      <c r="D143" s="551" t="s">
        <v>742</v>
      </c>
      <c r="E143" s="551"/>
      <c r="F143" s="551"/>
      <c r="G143" s="551"/>
      <c r="H143" s="551"/>
      <c r="I143" s="551"/>
      <c r="J143" s="551"/>
      <c r="K143" s="409"/>
    </row>
    <row r="144" spans="2:30" s="397" customFormat="1" x14ac:dyDescent="0.25">
      <c r="B144" s="551"/>
      <c r="C144" s="410" t="s">
        <v>184</v>
      </c>
      <c r="D144" s="551" t="s">
        <v>743</v>
      </c>
      <c r="E144" s="551"/>
      <c r="F144" s="551"/>
      <c r="G144" s="551"/>
      <c r="H144" s="551"/>
      <c r="I144" s="551"/>
      <c r="J144" s="551"/>
      <c r="K144" s="409"/>
    </row>
    <row r="145" spans="1:11" s="397" customFormat="1" x14ac:dyDescent="0.25">
      <c r="B145" s="551"/>
      <c r="C145" s="410" t="s">
        <v>185</v>
      </c>
      <c r="D145" s="551" t="s">
        <v>744</v>
      </c>
      <c r="E145" s="551"/>
      <c r="F145" s="551"/>
      <c r="G145" s="551"/>
      <c r="H145" s="551"/>
      <c r="I145" s="551"/>
      <c r="J145" s="551"/>
      <c r="K145" s="409"/>
    </row>
    <row r="146" spans="1:11" s="397" customFormat="1" x14ac:dyDescent="0.25">
      <c r="B146" s="552"/>
      <c r="C146" s="412" t="s">
        <v>186</v>
      </c>
      <c r="D146" s="552" t="s">
        <v>745</v>
      </c>
      <c r="E146" s="552"/>
      <c r="F146" s="552"/>
      <c r="G146" s="552"/>
      <c r="H146" s="552"/>
      <c r="I146" s="552"/>
      <c r="J146" s="552"/>
      <c r="K146" s="409"/>
    </row>
    <row r="147" spans="1:11" s="397" customFormat="1" x14ac:dyDescent="0.25">
      <c r="B147" s="550" t="s">
        <v>746</v>
      </c>
      <c r="C147" s="408" t="s">
        <v>187</v>
      </c>
      <c r="D147" s="550" t="s">
        <v>747</v>
      </c>
      <c r="E147" s="550"/>
      <c r="F147" s="550"/>
      <c r="G147" s="550"/>
      <c r="H147" s="550"/>
      <c r="I147" s="550"/>
      <c r="J147" s="550"/>
      <c r="K147" s="409"/>
    </row>
    <row r="148" spans="1:11" s="397" customFormat="1" ht="26.45" customHeight="1" x14ac:dyDescent="0.25">
      <c r="B148" s="552"/>
      <c r="C148" s="412" t="s">
        <v>188</v>
      </c>
      <c r="D148" s="553" t="s">
        <v>748</v>
      </c>
      <c r="E148" s="553"/>
      <c r="F148" s="553"/>
      <c r="G148" s="553"/>
      <c r="H148" s="553"/>
      <c r="I148" s="553"/>
      <c r="J148" s="553"/>
      <c r="K148" s="409"/>
    </row>
    <row r="149" spans="1:11" s="395" customFormat="1" x14ac:dyDescent="0.2">
      <c r="A149" s="414"/>
      <c r="C149" s="396"/>
      <c r="D149" s="396"/>
    </row>
  </sheetData>
  <mergeCells count="46">
    <mergeCell ref="B147:B148"/>
    <mergeCell ref="D147:J147"/>
    <mergeCell ref="D148:J148"/>
    <mergeCell ref="B142:B146"/>
    <mergeCell ref="D142:J142"/>
    <mergeCell ref="D143:J143"/>
    <mergeCell ref="D144:J144"/>
    <mergeCell ref="D145:J145"/>
    <mergeCell ref="D146:J146"/>
    <mergeCell ref="B132:B141"/>
    <mergeCell ref="D132:J132"/>
    <mergeCell ref="D133:J133"/>
    <mergeCell ref="D134:J134"/>
    <mergeCell ref="D135:J135"/>
    <mergeCell ref="D136:J136"/>
    <mergeCell ref="D137:J137"/>
    <mergeCell ref="D138:J138"/>
    <mergeCell ref="D139:J139"/>
    <mergeCell ref="D140:J140"/>
    <mergeCell ref="D141:J141"/>
    <mergeCell ref="D122:J122"/>
    <mergeCell ref="N122:AC128"/>
    <mergeCell ref="B123:B131"/>
    <mergeCell ref="D123:J123"/>
    <mergeCell ref="D124:J124"/>
    <mergeCell ref="D125:J125"/>
    <mergeCell ref="D126:J126"/>
    <mergeCell ref="D127:J127"/>
    <mergeCell ref="D128:J128"/>
    <mergeCell ref="D129:J129"/>
    <mergeCell ref="D130:J130"/>
    <mergeCell ref="D131:J131"/>
    <mergeCell ref="AD9:AD10"/>
    <mergeCell ref="A11:AD11"/>
    <mergeCell ref="A12:AD12"/>
    <mergeCell ref="A13:AD13"/>
    <mergeCell ref="A15:A16"/>
    <mergeCell ref="B15:B16"/>
    <mergeCell ref="C15:C16"/>
    <mergeCell ref="D15:L15"/>
    <mergeCell ref="M15:V15"/>
    <mergeCell ref="W15:AA15"/>
    <mergeCell ref="AB15:AC15"/>
    <mergeCell ref="AD15:AD16"/>
    <mergeCell ref="A9:A10"/>
    <mergeCell ref="B9:AC10"/>
  </mergeCells>
  <conditionalFormatting sqref="D60:AC60 D63:AC65 AD90:AD92">
    <cfRule type="cellIs" dxfId="23" priority="4" operator="equal">
      <formula>0</formula>
    </cfRule>
  </conditionalFormatting>
  <conditionalFormatting sqref="D17:AD59">
    <cfRule type="cellIs" dxfId="22" priority="1" operator="equal">
      <formula>0</formula>
    </cfRule>
  </conditionalFormatting>
  <conditionalFormatting sqref="D61:AD62 D66:AD89 D90:AC118">
    <cfRule type="cellIs" dxfId="21" priority="2" operator="equal">
      <formula>0</formula>
    </cfRule>
  </conditionalFormatting>
  <conditionalFormatting sqref="AD63 AD65 AD100:AD107 AD112">
    <cfRule type="cellIs" dxfId="20" priority="3" operator="equal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48" fitToHeight="3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14999847407452621"/>
  </sheetPr>
  <dimension ref="A1:G175"/>
  <sheetViews>
    <sheetView view="pageBreakPreview" zoomScale="70" zoomScaleNormal="70" zoomScaleSheetLayoutView="70" workbookViewId="0">
      <selection sqref="A1:G5"/>
    </sheetView>
  </sheetViews>
  <sheetFormatPr defaultRowHeight="17.25" x14ac:dyDescent="0.3"/>
  <cols>
    <col min="1" max="1" width="16.28515625" style="39" customWidth="1"/>
    <col min="2" max="2" width="27.85546875" style="39" customWidth="1"/>
    <col min="3" max="3" width="109.140625" style="75" customWidth="1"/>
    <col min="4" max="4" width="14.7109375" style="40" customWidth="1"/>
    <col min="5" max="5" width="19.42578125" style="108" customWidth="1"/>
    <col min="6" max="6" width="13.140625" style="39" customWidth="1"/>
    <col min="7" max="7" width="20.5703125" style="39" customWidth="1"/>
    <col min="8" max="16384" width="9.140625" style="39"/>
  </cols>
  <sheetData>
    <row r="1" spans="1:7" ht="26.25" customHeight="1" x14ac:dyDescent="0.3">
      <c r="A1" s="455" t="s">
        <v>316</v>
      </c>
      <c r="B1" s="456"/>
      <c r="C1" s="456"/>
      <c r="D1" s="456"/>
      <c r="E1" s="456"/>
      <c r="F1" s="456"/>
      <c r="G1" s="457"/>
    </row>
    <row r="2" spans="1:7" ht="26.25" customHeight="1" x14ac:dyDescent="0.3">
      <c r="A2" s="458" t="s">
        <v>144</v>
      </c>
      <c r="B2" s="109" t="s">
        <v>344</v>
      </c>
      <c r="E2" s="459"/>
      <c r="G2" s="460"/>
    </row>
    <row r="3" spans="1:7" ht="26.25" customHeight="1" x14ac:dyDescent="0.3">
      <c r="A3" s="458" t="s">
        <v>305</v>
      </c>
      <c r="B3" s="109" t="s">
        <v>353</v>
      </c>
      <c r="E3" s="459"/>
      <c r="G3" s="460"/>
    </row>
    <row r="4" spans="1:7" ht="26.25" customHeight="1" x14ac:dyDescent="0.3">
      <c r="A4" s="458" t="s">
        <v>105</v>
      </c>
      <c r="B4" s="109" t="s">
        <v>354</v>
      </c>
      <c r="E4" s="459"/>
      <c r="G4" s="460"/>
    </row>
    <row r="5" spans="1:7" ht="26.25" customHeight="1" x14ac:dyDescent="0.3">
      <c r="A5" s="461" t="s">
        <v>481</v>
      </c>
      <c r="B5" s="462"/>
      <c r="C5" s="463"/>
      <c r="D5" s="464"/>
      <c r="E5" s="465"/>
      <c r="F5" s="462"/>
      <c r="G5" s="466"/>
    </row>
    <row r="6" spans="1:7" x14ac:dyDescent="0.3">
      <c r="A6" s="109"/>
    </row>
    <row r="7" spans="1:7" s="206" customFormat="1" ht="31.5" customHeight="1" x14ac:dyDescent="0.3">
      <c r="A7" s="554" t="s">
        <v>285</v>
      </c>
      <c r="B7" s="555"/>
      <c r="C7" s="555"/>
      <c r="D7" s="555"/>
      <c r="E7" s="555"/>
      <c r="F7" s="555"/>
      <c r="G7" s="556"/>
    </row>
    <row r="8" spans="1:7" s="51" customFormat="1" ht="18.75" customHeight="1" x14ac:dyDescent="0.2">
      <c r="A8" s="65"/>
      <c r="B8" s="66"/>
      <c r="C8" s="63"/>
      <c r="D8" s="63"/>
      <c r="E8" s="104"/>
      <c r="F8" s="63"/>
      <c r="G8" s="64"/>
    </row>
    <row r="9" spans="1:7" s="38" customFormat="1" ht="28.5" customHeight="1" x14ac:dyDescent="0.2">
      <c r="A9" s="222" t="s">
        <v>259</v>
      </c>
      <c r="B9" s="223" t="s">
        <v>54</v>
      </c>
      <c r="C9" s="224" t="s">
        <v>299</v>
      </c>
      <c r="D9" s="222" t="s">
        <v>300</v>
      </c>
      <c r="E9" s="225" t="s">
        <v>301</v>
      </c>
      <c r="F9" s="223" t="s">
        <v>106</v>
      </c>
      <c r="G9" s="222" t="s">
        <v>85</v>
      </c>
    </row>
    <row r="10" spans="1:7" s="38" customFormat="1" ht="27" customHeight="1" x14ac:dyDescent="0.2">
      <c r="A10" s="226" t="s">
        <v>33</v>
      </c>
      <c r="B10" s="222" t="s">
        <v>286</v>
      </c>
      <c r="C10" s="224" t="s">
        <v>209</v>
      </c>
      <c r="D10" s="222" t="s">
        <v>208</v>
      </c>
      <c r="E10" s="227"/>
      <c r="F10" s="228"/>
      <c r="G10" s="229">
        <f>SUM(G11:G17)</f>
        <v>519.46999999999991</v>
      </c>
    </row>
    <row r="11" spans="1:7" s="38" customFormat="1" ht="34.5" x14ac:dyDescent="0.2">
      <c r="A11" s="41" t="s">
        <v>28</v>
      </c>
      <c r="B11" s="42">
        <v>4417</v>
      </c>
      <c r="C11" s="52" t="s">
        <v>253</v>
      </c>
      <c r="D11" s="41" t="s">
        <v>241</v>
      </c>
      <c r="E11" s="62">
        <v>1</v>
      </c>
      <c r="F11" s="331">
        <v>6.82</v>
      </c>
      <c r="G11" s="44">
        <f t="shared" ref="G11:G17" si="0">TRUNC(E11*F11,2)</f>
        <v>6.82</v>
      </c>
    </row>
    <row r="12" spans="1:7" s="38" customFormat="1" x14ac:dyDescent="0.2">
      <c r="A12" s="41" t="s">
        <v>28</v>
      </c>
      <c r="B12" s="42">
        <v>4491</v>
      </c>
      <c r="C12" s="52" t="s">
        <v>254</v>
      </c>
      <c r="D12" s="41" t="s">
        <v>241</v>
      </c>
      <c r="E12" s="62">
        <v>4</v>
      </c>
      <c r="F12" s="331">
        <v>7.31</v>
      </c>
      <c r="G12" s="44">
        <f t="shared" si="0"/>
        <v>29.24</v>
      </c>
    </row>
    <row r="13" spans="1:7" s="38" customFormat="1" ht="34.5" x14ac:dyDescent="0.2">
      <c r="A13" s="41" t="s">
        <v>28</v>
      </c>
      <c r="B13" s="42">
        <v>4813</v>
      </c>
      <c r="C13" s="52" t="s">
        <v>255</v>
      </c>
      <c r="D13" s="41" t="s">
        <v>247</v>
      </c>
      <c r="E13" s="62">
        <v>1</v>
      </c>
      <c r="F13" s="331">
        <v>400</v>
      </c>
      <c r="G13" s="44">
        <f t="shared" si="0"/>
        <v>400</v>
      </c>
    </row>
    <row r="14" spans="1:7" s="38" customFormat="1" x14ac:dyDescent="0.2">
      <c r="A14" s="41" t="s">
        <v>28</v>
      </c>
      <c r="B14" s="42">
        <v>5075</v>
      </c>
      <c r="C14" s="52" t="s">
        <v>256</v>
      </c>
      <c r="D14" s="41" t="s">
        <v>243</v>
      </c>
      <c r="E14" s="62">
        <v>0.11</v>
      </c>
      <c r="F14" s="331">
        <v>14.17</v>
      </c>
      <c r="G14" s="44">
        <f t="shared" si="0"/>
        <v>1.55</v>
      </c>
    </row>
    <row r="15" spans="1:7" s="38" customFormat="1" x14ac:dyDescent="0.2">
      <c r="A15" s="41" t="s">
        <v>23</v>
      </c>
      <c r="B15" s="42">
        <v>88262</v>
      </c>
      <c r="C15" s="52" t="s">
        <v>224</v>
      </c>
      <c r="D15" s="41" t="s">
        <v>217</v>
      </c>
      <c r="E15" s="62">
        <v>1</v>
      </c>
      <c r="F15" s="331">
        <v>28.95</v>
      </c>
      <c r="G15" s="44">
        <f t="shared" si="0"/>
        <v>28.95</v>
      </c>
    </row>
    <row r="16" spans="1:7" s="38" customFormat="1" x14ac:dyDescent="0.2">
      <c r="A16" s="41" t="s">
        <v>23</v>
      </c>
      <c r="B16" s="42">
        <v>88316</v>
      </c>
      <c r="C16" s="52" t="s">
        <v>226</v>
      </c>
      <c r="D16" s="41" t="s">
        <v>217</v>
      </c>
      <c r="E16" s="62">
        <v>2</v>
      </c>
      <c r="F16" s="331">
        <v>24.31</v>
      </c>
      <c r="G16" s="44">
        <f t="shared" si="0"/>
        <v>48.62</v>
      </c>
    </row>
    <row r="17" spans="1:7" s="38" customFormat="1" ht="34.5" x14ac:dyDescent="0.2">
      <c r="A17" s="41" t="s">
        <v>23</v>
      </c>
      <c r="B17" s="42">
        <v>94962</v>
      </c>
      <c r="C17" s="52" t="s">
        <v>230</v>
      </c>
      <c r="D17" s="41" t="s">
        <v>2</v>
      </c>
      <c r="E17" s="62">
        <v>0.01</v>
      </c>
      <c r="F17" s="331">
        <v>429.41</v>
      </c>
      <c r="G17" s="44">
        <f t="shared" si="0"/>
        <v>4.29</v>
      </c>
    </row>
    <row r="18" spans="1:7" s="38" customFormat="1" ht="10.5" customHeight="1" x14ac:dyDescent="0.2">
      <c r="A18" s="67"/>
      <c r="B18" s="68"/>
      <c r="C18" s="103"/>
      <c r="D18" s="69"/>
      <c r="E18" s="106"/>
      <c r="F18" s="71"/>
      <c r="G18" s="102"/>
    </row>
    <row r="19" spans="1:7" s="38" customFormat="1" ht="28.5" customHeight="1" x14ac:dyDescent="0.2">
      <c r="A19" s="222" t="s">
        <v>259</v>
      </c>
      <c r="B19" s="223" t="s">
        <v>54</v>
      </c>
      <c r="C19" s="224" t="s">
        <v>299</v>
      </c>
      <c r="D19" s="222" t="s">
        <v>300</v>
      </c>
      <c r="E19" s="225" t="s">
        <v>301</v>
      </c>
      <c r="F19" s="223" t="s">
        <v>106</v>
      </c>
      <c r="G19" s="222" t="s">
        <v>85</v>
      </c>
    </row>
    <row r="20" spans="1:7" s="38" customFormat="1" ht="39" customHeight="1" x14ac:dyDescent="0.2">
      <c r="A20" s="226" t="s">
        <v>33</v>
      </c>
      <c r="B20" s="222" t="s">
        <v>287</v>
      </c>
      <c r="C20" s="224" t="s">
        <v>0</v>
      </c>
      <c r="D20" s="222" t="s">
        <v>208</v>
      </c>
      <c r="E20" s="227"/>
      <c r="F20" s="228"/>
      <c r="G20" s="229">
        <f>SUM(G21:G26)</f>
        <v>1.75</v>
      </c>
    </row>
    <row r="21" spans="1:7" s="38" customFormat="1" ht="34.5" x14ac:dyDescent="0.2">
      <c r="A21" s="41" t="s">
        <v>28</v>
      </c>
      <c r="B21" s="42">
        <v>4460</v>
      </c>
      <c r="C21" s="52" t="s">
        <v>252</v>
      </c>
      <c r="D21" s="41" t="s">
        <v>241</v>
      </c>
      <c r="E21" s="62">
        <v>2.8860000000000001E-3</v>
      </c>
      <c r="F21" s="331">
        <v>8.84</v>
      </c>
      <c r="G21" s="44">
        <f t="shared" ref="G21:G26" si="1">TRUNC(E21*F21,2)</f>
        <v>0.02</v>
      </c>
    </row>
    <row r="22" spans="1:7" s="38" customFormat="1" x14ac:dyDescent="0.2">
      <c r="A22" s="41" t="s">
        <v>23</v>
      </c>
      <c r="B22" s="42">
        <v>88253</v>
      </c>
      <c r="C22" s="52" t="s">
        <v>237</v>
      </c>
      <c r="D22" s="41" t="s">
        <v>217</v>
      </c>
      <c r="E22" s="62">
        <v>0.01</v>
      </c>
      <c r="F22" s="331">
        <v>24</v>
      </c>
      <c r="G22" s="44">
        <f t="shared" si="1"/>
        <v>0.24</v>
      </c>
    </row>
    <row r="23" spans="1:7" s="38" customFormat="1" x14ac:dyDescent="0.2">
      <c r="A23" s="41" t="s">
        <v>23</v>
      </c>
      <c r="B23" s="42">
        <v>88288</v>
      </c>
      <c r="C23" s="52" t="s">
        <v>238</v>
      </c>
      <c r="D23" s="41" t="s">
        <v>217</v>
      </c>
      <c r="E23" s="62">
        <v>0.01</v>
      </c>
      <c r="F23" s="331">
        <v>24.24</v>
      </c>
      <c r="G23" s="44">
        <f t="shared" si="1"/>
        <v>0.24</v>
      </c>
    </row>
    <row r="24" spans="1:7" s="38" customFormat="1" x14ac:dyDescent="0.2">
      <c r="A24" s="41" t="s">
        <v>23</v>
      </c>
      <c r="B24" s="42">
        <v>88316</v>
      </c>
      <c r="C24" s="52" t="s">
        <v>226</v>
      </c>
      <c r="D24" s="41" t="s">
        <v>217</v>
      </c>
      <c r="E24" s="62">
        <v>0.03</v>
      </c>
      <c r="F24" s="331">
        <v>24.31</v>
      </c>
      <c r="G24" s="44">
        <f t="shared" si="1"/>
        <v>0.72</v>
      </c>
    </row>
    <row r="25" spans="1:7" s="38" customFormat="1" x14ac:dyDescent="0.2">
      <c r="A25" s="41" t="s">
        <v>23</v>
      </c>
      <c r="B25" s="42">
        <v>2358</v>
      </c>
      <c r="C25" s="52" t="s">
        <v>239</v>
      </c>
      <c r="D25" s="41" t="s">
        <v>217</v>
      </c>
      <c r="E25" s="62">
        <v>8.0000000000000002E-3</v>
      </c>
      <c r="F25" s="331">
        <v>37.69</v>
      </c>
      <c r="G25" s="44">
        <f t="shared" si="1"/>
        <v>0.3</v>
      </c>
    </row>
    <row r="26" spans="1:7" s="38" customFormat="1" ht="34.5" x14ac:dyDescent="0.2">
      <c r="A26" s="41" t="s">
        <v>23</v>
      </c>
      <c r="B26" s="42">
        <v>92145</v>
      </c>
      <c r="C26" s="52" t="s">
        <v>240</v>
      </c>
      <c r="D26" s="41" t="s">
        <v>216</v>
      </c>
      <c r="E26" s="62">
        <v>3.0000000000000001E-3</v>
      </c>
      <c r="F26" s="331">
        <v>79.05</v>
      </c>
      <c r="G26" s="44">
        <f t="shared" si="1"/>
        <v>0.23</v>
      </c>
    </row>
    <row r="27" spans="1:7" s="38" customFormat="1" ht="10.5" customHeight="1" x14ac:dyDescent="0.2">
      <c r="A27" s="67"/>
      <c r="B27" s="68"/>
      <c r="C27" s="103"/>
      <c r="D27" s="69"/>
      <c r="E27" s="106"/>
      <c r="F27" s="71"/>
      <c r="G27" s="102"/>
    </row>
    <row r="28" spans="1:7" s="38" customFormat="1" ht="28.5" customHeight="1" x14ac:dyDescent="0.2">
      <c r="A28" s="222" t="s">
        <v>259</v>
      </c>
      <c r="B28" s="223" t="s">
        <v>54</v>
      </c>
      <c r="C28" s="224" t="s">
        <v>299</v>
      </c>
      <c r="D28" s="222" t="s">
        <v>300</v>
      </c>
      <c r="E28" s="225" t="s">
        <v>301</v>
      </c>
      <c r="F28" s="223" t="s">
        <v>106</v>
      </c>
      <c r="G28" s="222" t="s">
        <v>85</v>
      </c>
    </row>
    <row r="29" spans="1:7" s="38" customFormat="1" ht="51.75" x14ac:dyDescent="0.2">
      <c r="A29" s="226" t="s">
        <v>33</v>
      </c>
      <c r="B29" s="222" t="s">
        <v>290</v>
      </c>
      <c r="C29" s="224" t="s">
        <v>264</v>
      </c>
      <c r="D29" s="222" t="s">
        <v>3</v>
      </c>
      <c r="E29" s="227"/>
      <c r="F29" s="228"/>
      <c r="G29" s="229">
        <f>SUM(G30:G35)</f>
        <v>139.83999999999997</v>
      </c>
    </row>
    <row r="30" spans="1:7" s="38" customFormat="1" ht="34.5" x14ac:dyDescent="0.2">
      <c r="A30" s="41" t="s">
        <v>23</v>
      </c>
      <c r="B30" s="42">
        <v>5631</v>
      </c>
      <c r="C30" s="52" t="s">
        <v>219</v>
      </c>
      <c r="D30" s="41" t="s">
        <v>216</v>
      </c>
      <c r="E30" s="62">
        <v>8.7999999999999995E-2</v>
      </c>
      <c r="F30" s="331">
        <v>227.76</v>
      </c>
      <c r="G30" s="44">
        <f t="shared" ref="G30:G35" si="2">TRUNC(F30*E30,2)</f>
        <v>20.04</v>
      </c>
    </row>
    <row r="31" spans="1:7" s="38" customFormat="1" ht="34.5" x14ac:dyDescent="0.2">
      <c r="A31" s="41" t="s">
        <v>23</v>
      </c>
      <c r="B31" s="42">
        <v>5632</v>
      </c>
      <c r="C31" s="52" t="s">
        <v>218</v>
      </c>
      <c r="D31" s="41" t="s">
        <v>215</v>
      </c>
      <c r="E31" s="62">
        <v>0.186</v>
      </c>
      <c r="F31" s="331">
        <v>99.39</v>
      </c>
      <c r="G31" s="44">
        <f t="shared" si="2"/>
        <v>18.48</v>
      </c>
    </row>
    <row r="32" spans="1:7" s="38" customFormat="1" ht="34.5" x14ac:dyDescent="0.2">
      <c r="A32" s="41" t="s">
        <v>28</v>
      </c>
      <c r="B32" s="42">
        <v>37451</v>
      </c>
      <c r="C32" s="52" t="s">
        <v>250</v>
      </c>
      <c r="D32" s="41" t="s">
        <v>241</v>
      </c>
      <c r="E32" s="62">
        <v>1.03</v>
      </c>
      <c r="F32" s="331">
        <v>69.09</v>
      </c>
      <c r="G32" s="44">
        <f t="shared" si="2"/>
        <v>71.16</v>
      </c>
    </row>
    <row r="33" spans="1:7" s="38" customFormat="1" x14ac:dyDescent="0.2">
      <c r="A33" s="41" t="s">
        <v>28</v>
      </c>
      <c r="B33" s="42">
        <v>88246</v>
      </c>
      <c r="C33" s="52" t="s">
        <v>231</v>
      </c>
      <c r="D33" s="41" t="s">
        <v>217</v>
      </c>
      <c r="E33" s="62">
        <v>0.41499999999999998</v>
      </c>
      <c r="F33" s="331">
        <v>20.47</v>
      </c>
      <c r="G33" s="44">
        <f t="shared" si="2"/>
        <v>8.49</v>
      </c>
    </row>
    <row r="34" spans="1:7" s="38" customFormat="1" x14ac:dyDescent="0.2">
      <c r="A34" s="41" t="s">
        <v>23</v>
      </c>
      <c r="B34" s="42">
        <v>88316</v>
      </c>
      <c r="C34" s="52" t="s">
        <v>226</v>
      </c>
      <c r="D34" s="41" t="s">
        <v>217</v>
      </c>
      <c r="E34" s="62">
        <v>0.83099999999999996</v>
      </c>
      <c r="F34" s="331">
        <v>24.31</v>
      </c>
      <c r="G34" s="44">
        <f t="shared" si="2"/>
        <v>20.2</v>
      </c>
    </row>
    <row r="35" spans="1:7" s="38" customFormat="1" ht="34.5" x14ac:dyDescent="0.2">
      <c r="A35" s="41" t="s">
        <v>23</v>
      </c>
      <c r="B35" s="42">
        <v>88629</v>
      </c>
      <c r="C35" s="52" t="s">
        <v>222</v>
      </c>
      <c r="D35" s="41" t="s">
        <v>2</v>
      </c>
      <c r="E35" s="62">
        <v>2E-3</v>
      </c>
      <c r="F35" s="331">
        <v>739.81</v>
      </c>
      <c r="G35" s="44">
        <f t="shared" si="2"/>
        <v>1.47</v>
      </c>
    </row>
    <row r="36" spans="1:7" s="38" customFormat="1" ht="25.5" customHeight="1" x14ac:dyDescent="0.2">
      <c r="A36" s="43" t="s">
        <v>34</v>
      </c>
      <c r="B36" s="99"/>
      <c r="C36" s="100"/>
      <c r="D36" s="101"/>
      <c r="E36" s="105" t="s">
        <v>36</v>
      </c>
      <c r="F36" s="46"/>
      <c r="G36" s="47">
        <f>SUM(G30:G35)</f>
        <v>139.83999999999997</v>
      </c>
    </row>
    <row r="37" spans="1:7" s="38" customFormat="1" ht="10.5" customHeight="1" x14ac:dyDescent="0.2">
      <c r="A37" s="67"/>
      <c r="B37" s="68"/>
      <c r="C37" s="103"/>
      <c r="D37" s="69"/>
      <c r="E37" s="106"/>
      <c r="F37" s="71"/>
      <c r="G37" s="102"/>
    </row>
    <row r="38" spans="1:7" s="38" customFormat="1" ht="28.5" customHeight="1" x14ac:dyDescent="0.2">
      <c r="A38" s="222" t="s">
        <v>259</v>
      </c>
      <c r="B38" s="223" t="s">
        <v>54</v>
      </c>
      <c r="C38" s="224" t="s">
        <v>299</v>
      </c>
      <c r="D38" s="222" t="s">
        <v>300</v>
      </c>
      <c r="E38" s="225" t="s">
        <v>301</v>
      </c>
      <c r="F38" s="223" t="s">
        <v>106</v>
      </c>
      <c r="G38" s="222" t="s">
        <v>85</v>
      </c>
    </row>
    <row r="39" spans="1:7" s="38" customFormat="1" ht="55.5" customHeight="1" x14ac:dyDescent="0.2">
      <c r="A39" s="226" t="s">
        <v>33</v>
      </c>
      <c r="B39" s="222" t="s">
        <v>292</v>
      </c>
      <c r="C39" s="224" t="s">
        <v>265</v>
      </c>
      <c r="D39" s="222" t="s">
        <v>3</v>
      </c>
      <c r="E39" s="227"/>
      <c r="F39" s="228"/>
      <c r="G39" s="229">
        <f>SUM(G40:G45)</f>
        <v>218.74</v>
      </c>
    </row>
    <row r="40" spans="1:7" s="38" customFormat="1" ht="34.5" x14ac:dyDescent="0.2">
      <c r="A40" s="41" t="s">
        <v>23</v>
      </c>
      <c r="B40" s="42">
        <v>5631</v>
      </c>
      <c r="C40" s="52" t="s">
        <v>219</v>
      </c>
      <c r="D40" s="41" t="s">
        <v>216</v>
      </c>
      <c r="E40" s="62">
        <v>0.126</v>
      </c>
      <c r="F40" s="331">
        <v>227.76</v>
      </c>
      <c r="G40" s="44">
        <f t="shared" ref="G40:G45" si="3">TRUNC(F40*E40,2)</f>
        <v>28.69</v>
      </c>
    </row>
    <row r="41" spans="1:7" s="38" customFormat="1" ht="34.5" x14ac:dyDescent="0.2">
      <c r="A41" s="41" t="s">
        <v>23</v>
      </c>
      <c r="B41" s="42">
        <v>5632</v>
      </c>
      <c r="C41" s="52" t="s">
        <v>218</v>
      </c>
      <c r="D41" s="41" t="s">
        <v>215</v>
      </c>
      <c r="E41" s="62">
        <v>0.26500000000000001</v>
      </c>
      <c r="F41" s="331">
        <v>99.39</v>
      </c>
      <c r="G41" s="44">
        <f t="shared" si="3"/>
        <v>26.33</v>
      </c>
    </row>
    <row r="42" spans="1:7" s="38" customFormat="1" ht="34.5" x14ac:dyDescent="0.2">
      <c r="A42" s="41" t="s">
        <v>28</v>
      </c>
      <c r="B42" s="42">
        <v>37453</v>
      </c>
      <c r="C42" s="52" t="s">
        <v>251</v>
      </c>
      <c r="D42" s="41" t="s">
        <v>241</v>
      </c>
      <c r="E42" s="62">
        <v>1.03</v>
      </c>
      <c r="F42" s="331">
        <v>115.64</v>
      </c>
      <c r="G42" s="44">
        <f t="shared" si="3"/>
        <v>119.1</v>
      </c>
    </row>
    <row r="43" spans="1:7" s="38" customFormat="1" x14ac:dyDescent="0.2">
      <c r="A43" s="41" t="s">
        <v>28</v>
      </c>
      <c r="B43" s="42">
        <v>88246</v>
      </c>
      <c r="C43" s="52" t="s">
        <v>231</v>
      </c>
      <c r="D43" s="41" t="s">
        <v>217</v>
      </c>
      <c r="E43" s="62">
        <v>0.59299999999999997</v>
      </c>
      <c r="F43" s="331">
        <v>20.47</v>
      </c>
      <c r="G43" s="44">
        <f t="shared" si="3"/>
        <v>12.13</v>
      </c>
    </row>
    <row r="44" spans="1:7" s="38" customFormat="1" x14ac:dyDescent="0.2">
      <c r="A44" s="41" t="s">
        <v>23</v>
      </c>
      <c r="B44" s="42">
        <v>88316</v>
      </c>
      <c r="C44" s="52" t="s">
        <v>226</v>
      </c>
      <c r="D44" s="41" t="s">
        <v>217</v>
      </c>
      <c r="E44" s="62">
        <v>1.1850000000000001</v>
      </c>
      <c r="F44" s="331">
        <v>24.31</v>
      </c>
      <c r="G44" s="44">
        <f t="shared" si="3"/>
        <v>28.8</v>
      </c>
    </row>
    <row r="45" spans="1:7" s="38" customFormat="1" ht="34.5" x14ac:dyDescent="0.2">
      <c r="A45" s="41" t="s">
        <v>23</v>
      </c>
      <c r="B45" s="42">
        <v>88629</v>
      </c>
      <c r="C45" s="52" t="s">
        <v>222</v>
      </c>
      <c r="D45" s="41" t="s">
        <v>2</v>
      </c>
      <c r="E45" s="62">
        <v>5.0000000000000001E-3</v>
      </c>
      <c r="F45" s="331">
        <v>739.81</v>
      </c>
      <c r="G45" s="44">
        <f t="shared" si="3"/>
        <v>3.69</v>
      </c>
    </row>
    <row r="46" spans="1:7" s="38" customFormat="1" ht="10.5" customHeight="1" x14ac:dyDescent="0.2">
      <c r="A46" s="67"/>
      <c r="B46" s="68"/>
      <c r="C46" s="103"/>
      <c r="D46" s="69"/>
      <c r="E46" s="106"/>
      <c r="F46" s="71"/>
      <c r="G46" s="102"/>
    </row>
    <row r="47" spans="1:7" s="38" customFormat="1" ht="28.5" customHeight="1" x14ac:dyDescent="0.2">
      <c r="A47" s="222" t="s">
        <v>259</v>
      </c>
      <c r="B47" s="223" t="s">
        <v>54</v>
      </c>
      <c r="C47" s="224" t="s">
        <v>299</v>
      </c>
      <c r="D47" s="222" t="s">
        <v>300</v>
      </c>
      <c r="E47" s="225" t="s">
        <v>301</v>
      </c>
      <c r="F47" s="223" t="s">
        <v>106</v>
      </c>
      <c r="G47" s="222" t="s">
        <v>85</v>
      </c>
    </row>
    <row r="48" spans="1:7" s="38" customFormat="1" ht="39" customHeight="1" x14ac:dyDescent="0.2">
      <c r="A48" s="226" t="s">
        <v>33</v>
      </c>
      <c r="B48" s="222" t="s">
        <v>293</v>
      </c>
      <c r="C48" s="224" t="s">
        <v>35</v>
      </c>
      <c r="D48" s="222" t="s">
        <v>145</v>
      </c>
      <c r="E48" s="227"/>
      <c r="F48" s="228"/>
      <c r="G48" s="229">
        <f>SUM(G49:G61)</f>
        <v>1211.6500000000001</v>
      </c>
    </row>
    <row r="49" spans="1:7" s="38" customFormat="1" x14ac:dyDescent="0.2">
      <c r="A49" s="41" t="s">
        <v>23</v>
      </c>
      <c r="B49" s="42">
        <v>88242</v>
      </c>
      <c r="C49" s="52" t="s">
        <v>232</v>
      </c>
      <c r="D49" s="41" t="s">
        <v>217</v>
      </c>
      <c r="E49" s="62">
        <v>6</v>
      </c>
      <c r="F49" s="331">
        <v>25.66</v>
      </c>
      <c r="G49" s="44">
        <f>ROUND(F49*E49,2)</f>
        <v>153.96</v>
      </c>
    </row>
    <row r="50" spans="1:7" s="38" customFormat="1" x14ac:dyDescent="0.2">
      <c r="A50" s="41" t="s">
        <v>23</v>
      </c>
      <c r="B50" s="42">
        <v>88309</v>
      </c>
      <c r="C50" s="52" t="s">
        <v>225</v>
      </c>
      <c r="D50" s="41" t="s">
        <v>217</v>
      </c>
      <c r="E50" s="62">
        <v>6</v>
      </c>
      <c r="F50" s="331">
        <v>29.39</v>
      </c>
      <c r="G50" s="44">
        <f>ROUND(F50*E50,2)</f>
        <v>176.34</v>
      </c>
    </row>
    <row r="51" spans="1:7" s="38" customFormat="1" ht="51.75" x14ac:dyDescent="0.2">
      <c r="A51" s="41" t="s">
        <v>23</v>
      </c>
      <c r="B51" s="42">
        <v>5678</v>
      </c>
      <c r="C51" s="52" t="s">
        <v>220</v>
      </c>
      <c r="D51" s="41" t="s">
        <v>216</v>
      </c>
      <c r="E51" s="62">
        <v>1</v>
      </c>
      <c r="F51" s="331">
        <v>150.19</v>
      </c>
      <c r="G51" s="44">
        <f>ROUND(F51*E51,2)</f>
        <v>150.19</v>
      </c>
    </row>
    <row r="52" spans="1:7" s="38" customFormat="1" ht="34.5" x14ac:dyDescent="0.2">
      <c r="A52" s="41" t="s">
        <v>23</v>
      </c>
      <c r="B52" s="45">
        <v>101616</v>
      </c>
      <c r="C52" s="52" t="s">
        <v>214</v>
      </c>
      <c r="D52" s="41" t="s">
        <v>1</v>
      </c>
      <c r="E52" s="62">
        <v>2.61</v>
      </c>
      <c r="F52" s="331">
        <v>7.01</v>
      </c>
      <c r="G52" s="44">
        <f>ROUND(F52*E52,2)</f>
        <v>18.3</v>
      </c>
    </row>
    <row r="53" spans="1:7" s="38" customFormat="1" x14ac:dyDescent="0.2">
      <c r="A53" s="41" t="s">
        <v>23</v>
      </c>
      <c r="B53" s="42">
        <v>102717</v>
      </c>
      <c r="C53" s="52" t="s">
        <v>211</v>
      </c>
      <c r="D53" s="41" t="s">
        <v>2</v>
      </c>
      <c r="E53" s="62">
        <v>0.1305</v>
      </c>
      <c r="F53" s="331">
        <v>130.86000000000001</v>
      </c>
      <c r="G53" s="44">
        <f t="shared" ref="G53:G61" si="4">ROUND(F53*E53,2)</f>
        <v>17.079999999999998</v>
      </c>
    </row>
    <row r="54" spans="1:7" s="70" customFormat="1" ht="34.5" x14ac:dyDescent="0.2">
      <c r="A54" s="60" t="s">
        <v>23</v>
      </c>
      <c r="B54" s="61">
        <v>95875</v>
      </c>
      <c r="C54" s="73" t="s">
        <v>212</v>
      </c>
      <c r="D54" s="60" t="s">
        <v>210</v>
      </c>
      <c r="E54" s="107">
        <v>3.915</v>
      </c>
      <c r="F54" s="331">
        <v>2.67</v>
      </c>
      <c r="G54" s="59">
        <f>ROUND(E54*F54,2)</f>
        <v>10.45</v>
      </c>
    </row>
    <row r="55" spans="1:7" s="70" customFormat="1" ht="34.5" x14ac:dyDescent="0.2">
      <c r="A55" s="60" t="s">
        <v>23</v>
      </c>
      <c r="B55" s="61">
        <v>93590</v>
      </c>
      <c r="C55" s="73" t="s">
        <v>213</v>
      </c>
      <c r="D55" s="60" t="s">
        <v>210</v>
      </c>
      <c r="E55" s="107">
        <v>8.2215000000000007</v>
      </c>
      <c r="F55" s="331">
        <v>1.05</v>
      </c>
      <c r="G55" s="59">
        <f>ROUND(E55*F55,2)</f>
        <v>8.6300000000000008</v>
      </c>
    </row>
    <row r="56" spans="1:7" s="38" customFormat="1" ht="34.5" x14ac:dyDescent="0.2">
      <c r="A56" s="41" t="s">
        <v>28</v>
      </c>
      <c r="B56" s="42">
        <v>1346</v>
      </c>
      <c r="C56" s="52" t="s">
        <v>248</v>
      </c>
      <c r="D56" s="41" t="s">
        <v>247</v>
      </c>
      <c r="E56" s="62">
        <v>1.3169999999999999</v>
      </c>
      <c r="F56" s="331">
        <v>61.36</v>
      </c>
      <c r="G56" s="44">
        <f t="shared" si="4"/>
        <v>80.81</v>
      </c>
    </row>
    <row r="57" spans="1:7" s="38" customFormat="1" ht="34.5" x14ac:dyDescent="0.2">
      <c r="A57" s="41" t="s">
        <v>23</v>
      </c>
      <c r="B57" s="42">
        <v>94962</v>
      </c>
      <c r="C57" s="52" t="s">
        <v>230</v>
      </c>
      <c r="D57" s="41" t="s">
        <v>2</v>
      </c>
      <c r="E57" s="62">
        <v>0.313</v>
      </c>
      <c r="F57" s="331">
        <v>429.41</v>
      </c>
      <c r="G57" s="44">
        <f t="shared" si="4"/>
        <v>134.41</v>
      </c>
    </row>
    <row r="58" spans="1:7" s="38" customFormat="1" x14ac:dyDescent="0.2">
      <c r="A58" s="41" t="s">
        <v>28</v>
      </c>
      <c r="B58" s="42" t="s">
        <v>31</v>
      </c>
      <c r="C58" s="52" t="s">
        <v>32</v>
      </c>
      <c r="D58" s="41" t="s">
        <v>30</v>
      </c>
      <c r="E58" s="62">
        <v>36</v>
      </c>
      <c r="F58" s="44">
        <v>5.2</v>
      </c>
      <c r="G58" s="44">
        <f t="shared" si="4"/>
        <v>187.2</v>
      </c>
    </row>
    <row r="59" spans="1:7" s="38" customFormat="1" ht="34.5" x14ac:dyDescent="0.2">
      <c r="A59" s="41" t="s">
        <v>23</v>
      </c>
      <c r="B59" s="42">
        <v>87316</v>
      </c>
      <c r="C59" s="52" t="s">
        <v>223</v>
      </c>
      <c r="D59" s="41" t="s">
        <v>2</v>
      </c>
      <c r="E59" s="62">
        <v>0.33767999999999998</v>
      </c>
      <c r="F59" s="331">
        <v>560.32000000000005</v>
      </c>
      <c r="G59" s="44">
        <f t="shared" si="4"/>
        <v>189.21</v>
      </c>
    </row>
    <row r="60" spans="1:7" s="38" customFormat="1" ht="34.5" x14ac:dyDescent="0.2">
      <c r="A60" s="41" t="s">
        <v>23</v>
      </c>
      <c r="B60" s="42">
        <v>87316</v>
      </c>
      <c r="C60" s="52" t="s">
        <v>223</v>
      </c>
      <c r="D60" s="41" t="s">
        <v>2</v>
      </c>
      <c r="E60" s="62">
        <v>5.6550000000000003E-2</v>
      </c>
      <c r="F60" s="331">
        <v>560.32000000000005</v>
      </c>
      <c r="G60" s="44">
        <f t="shared" si="4"/>
        <v>31.69</v>
      </c>
    </row>
    <row r="61" spans="1:7" s="38" customFormat="1" ht="34.5" x14ac:dyDescent="0.2">
      <c r="A61" s="41" t="s">
        <v>28</v>
      </c>
      <c r="B61" s="42">
        <v>1346</v>
      </c>
      <c r="C61" s="52" t="s">
        <v>248</v>
      </c>
      <c r="D61" s="41" t="s">
        <v>247</v>
      </c>
      <c r="E61" s="62">
        <v>0.87</v>
      </c>
      <c r="F61" s="331">
        <v>61.36</v>
      </c>
      <c r="G61" s="44">
        <f t="shared" si="4"/>
        <v>53.38</v>
      </c>
    </row>
    <row r="62" spans="1:7" s="38" customFormat="1" ht="10.5" customHeight="1" x14ac:dyDescent="0.2">
      <c r="A62" s="67"/>
      <c r="B62" s="68"/>
      <c r="C62" s="103"/>
      <c r="D62" s="69"/>
      <c r="E62" s="106"/>
      <c r="F62" s="71"/>
      <c r="G62" s="102"/>
    </row>
    <row r="63" spans="1:7" s="38" customFormat="1" ht="28.5" customHeight="1" x14ac:dyDescent="0.2">
      <c r="A63" s="222" t="s">
        <v>259</v>
      </c>
      <c r="B63" s="223" t="s">
        <v>54</v>
      </c>
      <c r="C63" s="224" t="s">
        <v>299</v>
      </c>
      <c r="D63" s="222" t="s">
        <v>300</v>
      </c>
      <c r="E63" s="225" t="s">
        <v>301</v>
      </c>
      <c r="F63" s="223" t="s">
        <v>106</v>
      </c>
      <c r="G63" s="222" t="s">
        <v>85</v>
      </c>
    </row>
    <row r="64" spans="1:7" s="38" customFormat="1" ht="39" customHeight="1" x14ac:dyDescent="0.2">
      <c r="A64" s="226" t="s">
        <v>33</v>
      </c>
      <c r="B64" s="222" t="s">
        <v>330</v>
      </c>
      <c r="C64" s="224" t="s">
        <v>37</v>
      </c>
      <c r="D64" s="222" t="s">
        <v>145</v>
      </c>
      <c r="E64" s="227"/>
      <c r="F64" s="228"/>
      <c r="G64" s="229">
        <f>SUM(G65:G77)</f>
        <v>1336.0100000000002</v>
      </c>
    </row>
    <row r="65" spans="1:7" s="38" customFormat="1" x14ac:dyDescent="0.2">
      <c r="A65" s="41" t="s">
        <v>23</v>
      </c>
      <c r="B65" s="42">
        <v>88242</v>
      </c>
      <c r="C65" s="52" t="s">
        <v>232</v>
      </c>
      <c r="D65" s="41" t="s">
        <v>217</v>
      </c>
      <c r="E65" s="62">
        <v>6</v>
      </c>
      <c r="F65" s="331">
        <v>25.66</v>
      </c>
      <c r="G65" s="44">
        <f>ROUND(F65*E65,2)</f>
        <v>153.96</v>
      </c>
    </row>
    <row r="66" spans="1:7" s="38" customFormat="1" x14ac:dyDescent="0.2">
      <c r="A66" s="41" t="s">
        <v>23</v>
      </c>
      <c r="B66" s="42">
        <v>88309</v>
      </c>
      <c r="C66" s="52" t="s">
        <v>225</v>
      </c>
      <c r="D66" s="41" t="s">
        <v>217</v>
      </c>
      <c r="E66" s="62">
        <v>6</v>
      </c>
      <c r="F66" s="331">
        <v>29.39</v>
      </c>
      <c r="G66" s="44">
        <f>ROUND(F66*E66,2)</f>
        <v>176.34</v>
      </c>
    </row>
    <row r="67" spans="1:7" s="38" customFormat="1" ht="51.75" x14ac:dyDescent="0.2">
      <c r="A67" s="41" t="s">
        <v>23</v>
      </c>
      <c r="B67" s="42">
        <v>5678</v>
      </c>
      <c r="C67" s="52" t="s">
        <v>220</v>
      </c>
      <c r="D67" s="41" t="s">
        <v>216</v>
      </c>
      <c r="E67" s="62">
        <v>1.2</v>
      </c>
      <c r="F67" s="331">
        <v>150.19</v>
      </c>
      <c r="G67" s="44">
        <f>ROUND(F67*E67,2)</f>
        <v>180.23</v>
      </c>
    </row>
    <row r="68" spans="1:7" s="38" customFormat="1" ht="34.5" x14ac:dyDescent="0.2">
      <c r="A68" s="41" t="s">
        <v>23</v>
      </c>
      <c r="B68" s="45">
        <v>101616</v>
      </c>
      <c r="C68" s="52" t="s">
        <v>214</v>
      </c>
      <c r="D68" s="41" t="s">
        <v>1</v>
      </c>
      <c r="E68" s="62">
        <v>3.0760000000000001</v>
      </c>
      <c r="F68" s="331">
        <v>7.01</v>
      </c>
      <c r="G68" s="44">
        <f>ROUND(F68*E68,2)</f>
        <v>21.56</v>
      </c>
    </row>
    <row r="69" spans="1:7" s="38" customFormat="1" x14ac:dyDescent="0.2">
      <c r="A69" s="41" t="s">
        <v>23</v>
      </c>
      <c r="B69" s="42">
        <v>102717</v>
      </c>
      <c r="C69" s="52" t="s">
        <v>211</v>
      </c>
      <c r="D69" s="41" t="s">
        <v>2</v>
      </c>
      <c r="E69" s="62">
        <v>0.15380000000000002</v>
      </c>
      <c r="F69" s="331">
        <v>130.86000000000001</v>
      </c>
      <c r="G69" s="44">
        <f>ROUND(F69*E69,2)</f>
        <v>20.13</v>
      </c>
    </row>
    <row r="70" spans="1:7" s="70" customFormat="1" ht="34.5" x14ac:dyDescent="0.2">
      <c r="A70" s="60" t="s">
        <v>23</v>
      </c>
      <c r="B70" s="61">
        <v>95875</v>
      </c>
      <c r="C70" s="73" t="s">
        <v>212</v>
      </c>
      <c r="D70" s="60" t="s">
        <v>210</v>
      </c>
      <c r="E70" s="107">
        <v>4.6140000000000008</v>
      </c>
      <c r="F70" s="331">
        <v>2.67</v>
      </c>
      <c r="G70" s="59">
        <f>ROUND(E70*F70,2)</f>
        <v>12.32</v>
      </c>
    </row>
    <row r="71" spans="1:7" s="70" customFormat="1" ht="34.5" x14ac:dyDescent="0.2">
      <c r="A71" s="60" t="s">
        <v>23</v>
      </c>
      <c r="B71" s="61">
        <v>93590</v>
      </c>
      <c r="C71" s="73" t="s">
        <v>213</v>
      </c>
      <c r="D71" s="60" t="s">
        <v>210</v>
      </c>
      <c r="E71" s="107">
        <v>9.6894000000000009</v>
      </c>
      <c r="F71" s="331">
        <v>1.05</v>
      </c>
      <c r="G71" s="59">
        <f>ROUND(E71*F71,2)</f>
        <v>10.17</v>
      </c>
    </row>
    <row r="72" spans="1:7" s="38" customFormat="1" ht="34.5" x14ac:dyDescent="0.2">
      <c r="A72" s="41" t="s">
        <v>28</v>
      </c>
      <c r="B72" s="42">
        <v>1346</v>
      </c>
      <c r="C72" s="52" t="s">
        <v>248</v>
      </c>
      <c r="D72" s="41" t="s">
        <v>247</v>
      </c>
      <c r="E72" s="62">
        <v>1.452</v>
      </c>
      <c r="F72" s="331">
        <v>61.36</v>
      </c>
      <c r="G72" s="44">
        <f t="shared" ref="G72:G77" si="5">ROUND(F72*E72,2)</f>
        <v>89.09</v>
      </c>
    </row>
    <row r="73" spans="1:7" s="38" customFormat="1" ht="34.5" x14ac:dyDescent="0.2">
      <c r="A73" s="41" t="s">
        <v>23</v>
      </c>
      <c r="B73" s="42">
        <v>94962</v>
      </c>
      <c r="C73" s="52" t="s">
        <v>230</v>
      </c>
      <c r="D73" s="41" t="s">
        <v>2</v>
      </c>
      <c r="E73" s="62">
        <v>0.36899999999999999</v>
      </c>
      <c r="F73" s="331">
        <v>429.41</v>
      </c>
      <c r="G73" s="44">
        <f t="shared" si="5"/>
        <v>158.44999999999999</v>
      </c>
    </row>
    <row r="74" spans="1:7" s="38" customFormat="1" x14ac:dyDescent="0.2">
      <c r="A74" s="41" t="s">
        <v>28</v>
      </c>
      <c r="B74" s="42" t="s">
        <v>31</v>
      </c>
      <c r="C74" s="52" t="s">
        <v>32</v>
      </c>
      <c r="D74" s="41" t="s">
        <v>30</v>
      </c>
      <c r="E74" s="62">
        <v>41</v>
      </c>
      <c r="F74" s="44">
        <v>5.2</v>
      </c>
      <c r="G74" s="44">
        <f t="shared" si="5"/>
        <v>213.2</v>
      </c>
    </row>
    <row r="75" spans="1:7" s="38" customFormat="1" ht="34.5" x14ac:dyDescent="0.2">
      <c r="A75" s="41" t="s">
        <v>23</v>
      </c>
      <c r="B75" s="42">
        <v>87316</v>
      </c>
      <c r="C75" s="52" t="s">
        <v>223</v>
      </c>
      <c r="D75" s="41" t="s">
        <v>2</v>
      </c>
      <c r="E75" s="62">
        <v>0.38457999999999998</v>
      </c>
      <c r="F75" s="331">
        <v>560.32000000000005</v>
      </c>
      <c r="G75" s="44">
        <f t="shared" si="5"/>
        <v>215.49</v>
      </c>
    </row>
    <row r="76" spans="1:7" s="38" customFormat="1" ht="34.5" x14ac:dyDescent="0.2">
      <c r="A76" s="41" t="s">
        <v>23</v>
      </c>
      <c r="B76" s="42">
        <v>87316</v>
      </c>
      <c r="C76" s="52" t="s">
        <v>223</v>
      </c>
      <c r="D76" s="41" t="s">
        <v>2</v>
      </c>
      <c r="E76" s="62">
        <v>5.6550000000000003E-2</v>
      </c>
      <c r="F76" s="331">
        <v>560.32000000000005</v>
      </c>
      <c r="G76" s="44">
        <f t="shared" si="5"/>
        <v>31.69</v>
      </c>
    </row>
    <row r="77" spans="1:7" s="38" customFormat="1" ht="34.5" x14ac:dyDescent="0.2">
      <c r="A77" s="41" t="s">
        <v>28</v>
      </c>
      <c r="B77" s="42">
        <v>1346</v>
      </c>
      <c r="C77" s="52" t="s">
        <v>248</v>
      </c>
      <c r="D77" s="41" t="s">
        <v>247</v>
      </c>
      <c r="E77" s="62">
        <v>0.87</v>
      </c>
      <c r="F77" s="331">
        <v>61.36</v>
      </c>
      <c r="G77" s="44">
        <f t="shared" si="5"/>
        <v>53.38</v>
      </c>
    </row>
    <row r="78" spans="1:7" s="38" customFormat="1" ht="10.5" customHeight="1" x14ac:dyDescent="0.2">
      <c r="A78" s="67"/>
      <c r="B78" s="68"/>
      <c r="C78" s="103"/>
      <c r="D78" s="69"/>
      <c r="E78" s="106"/>
      <c r="F78" s="71"/>
      <c r="G78" s="102"/>
    </row>
    <row r="79" spans="1:7" s="38" customFormat="1" ht="28.5" customHeight="1" x14ac:dyDescent="0.2">
      <c r="A79" s="222" t="s">
        <v>259</v>
      </c>
      <c r="B79" s="223" t="s">
        <v>54</v>
      </c>
      <c r="C79" s="224" t="s">
        <v>299</v>
      </c>
      <c r="D79" s="222" t="s">
        <v>300</v>
      </c>
      <c r="E79" s="225" t="s">
        <v>301</v>
      </c>
      <c r="F79" s="223" t="s">
        <v>106</v>
      </c>
      <c r="G79" s="222" t="s">
        <v>85</v>
      </c>
    </row>
    <row r="80" spans="1:7" s="38" customFormat="1" ht="39" customHeight="1" x14ac:dyDescent="0.2">
      <c r="A80" s="226" t="s">
        <v>33</v>
      </c>
      <c r="B80" s="222" t="s">
        <v>294</v>
      </c>
      <c r="C80" s="224" t="s">
        <v>190</v>
      </c>
      <c r="D80" s="222" t="s">
        <v>145</v>
      </c>
      <c r="E80" s="227"/>
      <c r="F80" s="228"/>
      <c r="G80" s="229">
        <f>SUM(G81:G97)</f>
        <v>2125.5199999999995</v>
      </c>
    </row>
    <row r="81" spans="1:7" s="70" customFormat="1" x14ac:dyDescent="0.2">
      <c r="A81" s="60" t="s">
        <v>23</v>
      </c>
      <c r="B81" s="61">
        <v>88242</v>
      </c>
      <c r="C81" s="52" t="s">
        <v>232</v>
      </c>
      <c r="D81" s="60" t="s">
        <v>217</v>
      </c>
      <c r="E81" s="107">
        <v>16</v>
      </c>
      <c r="F81" s="331">
        <v>25.66</v>
      </c>
      <c r="G81" s="59">
        <f t="shared" ref="G81:G86" si="6">ROUND(E81*F81,2)</f>
        <v>410.56</v>
      </c>
    </row>
    <row r="82" spans="1:7" s="70" customFormat="1" x14ac:dyDescent="0.2">
      <c r="A82" s="60" t="s">
        <v>23</v>
      </c>
      <c r="B82" s="61">
        <v>88309</v>
      </c>
      <c r="C82" s="52" t="s">
        <v>225</v>
      </c>
      <c r="D82" s="60" t="s">
        <v>217</v>
      </c>
      <c r="E82" s="107">
        <v>16</v>
      </c>
      <c r="F82" s="331">
        <v>29.39</v>
      </c>
      <c r="G82" s="59">
        <f t="shared" si="6"/>
        <v>470.24</v>
      </c>
    </row>
    <row r="83" spans="1:7" s="70" customFormat="1" ht="51.75" x14ac:dyDescent="0.2">
      <c r="A83" s="60" t="s">
        <v>23</v>
      </c>
      <c r="B83" s="61">
        <v>5678</v>
      </c>
      <c r="C83" s="52" t="s">
        <v>220</v>
      </c>
      <c r="D83" s="60" t="s">
        <v>216</v>
      </c>
      <c r="E83" s="107">
        <v>0.6</v>
      </c>
      <c r="F83" s="331">
        <v>150.19</v>
      </c>
      <c r="G83" s="59">
        <f t="shared" si="6"/>
        <v>90.11</v>
      </c>
    </row>
    <row r="84" spans="1:7" s="70" customFormat="1" x14ac:dyDescent="0.2">
      <c r="A84" s="60" t="s">
        <v>28</v>
      </c>
      <c r="B84" s="61">
        <v>25067</v>
      </c>
      <c r="C84" s="52" t="s">
        <v>246</v>
      </c>
      <c r="D84" s="60" t="s">
        <v>242</v>
      </c>
      <c r="E84" s="107">
        <v>112</v>
      </c>
      <c r="F84" s="331">
        <v>6.71</v>
      </c>
      <c r="G84" s="59">
        <f t="shared" si="6"/>
        <v>751.52</v>
      </c>
    </row>
    <row r="85" spans="1:7" s="70" customFormat="1" ht="34.5" x14ac:dyDescent="0.2">
      <c r="A85" s="60" t="s">
        <v>23</v>
      </c>
      <c r="B85" s="61">
        <v>88631</v>
      </c>
      <c r="C85" s="52" t="s">
        <v>228</v>
      </c>
      <c r="D85" s="60" t="s">
        <v>2</v>
      </c>
      <c r="E85" s="107">
        <v>0.20160000000000006</v>
      </c>
      <c r="F85" s="331">
        <v>657.46</v>
      </c>
      <c r="G85" s="59">
        <f t="shared" si="6"/>
        <v>132.54</v>
      </c>
    </row>
    <row r="86" spans="1:7" s="70" customFormat="1" ht="34.5" x14ac:dyDescent="0.2">
      <c r="A86" s="60" t="s">
        <v>23</v>
      </c>
      <c r="B86" s="61">
        <v>94962</v>
      </c>
      <c r="C86" s="52" t="s">
        <v>230</v>
      </c>
      <c r="D86" s="60" t="s">
        <v>2</v>
      </c>
      <c r="E86" s="107">
        <v>7.3439999999999991E-2</v>
      </c>
      <c r="F86" s="331">
        <v>429.41</v>
      </c>
      <c r="G86" s="59">
        <f t="shared" si="6"/>
        <v>31.54</v>
      </c>
    </row>
    <row r="87" spans="1:7" s="38" customFormat="1" x14ac:dyDescent="0.2">
      <c r="A87" s="41" t="s">
        <v>28</v>
      </c>
      <c r="B87" s="42">
        <v>4721</v>
      </c>
      <c r="C87" s="52" t="s">
        <v>249</v>
      </c>
      <c r="D87" s="41" t="s">
        <v>245</v>
      </c>
      <c r="E87" s="62">
        <v>7.1999999999999995E-2</v>
      </c>
      <c r="F87" s="331">
        <v>94.5</v>
      </c>
      <c r="G87" s="44">
        <f>ROUND(F87*E87,2)</f>
        <v>6.8</v>
      </c>
    </row>
    <row r="88" spans="1:7" s="70" customFormat="1" ht="34.5" x14ac:dyDescent="0.2">
      <c r="A88" s="60" t="s">
        <v>23</v>
      </c>
      <c r="B88" s="61">
        <v>95875</v>
      </c>
      <c r="C88" s="73" t="s">
        <v>212</v>
      </c>
      <c r="D88" s="60" t="s">
        <v>210</v>
      </c>
      <c r="E88" s="107">
        <v>2.1599999999999997</v>
      </c>
      <c r="F88" s="331">
        <v>2.67</v>
      </c>
      <c r="G88" s="59">
        <f>ROUND(E88*F88,2)</f>
        <v>5.77</v>
      </c>
    </row>
    <row r="89" spans="1:7" s="70" customFormat="1" ht="34.5" x14ac:dyDescent="0.2">
      <c r="A89" s="60" t="s">
        <v>23</v>
      </c>
      <c r="B89" s="61">
        <v>93590</v>
      </c>
      <c r="C89" s="73" t="s">
        <v>213</v>
      </c>
      <c r="D89" s="60" t="s">
        <v>210</v>
      </c>
      <c r="E89" s="107">
        <v>4.5359999999999996</v>
      </c>
      <c r="F89" s="331">
        <v>1.05</v>
      </c>
      <c r="G89" s="59">
        <f>ROUND(E89*F89,2)</f>
        <v>4.76</v>
      </c>
    </row>
    <row r="90" spans="1:7" s="38" customFormat="1" ht="34.5" x14ac:dyDescent="0.2">
      <c r="A90" s="41" t="s">
        <v>28</v>
      </c>
      <c r="B90" s="42">
        <v>43386</v>
      </c>
      <c r="C90" s="52" t="s">
        <v>266</v>
      </c>
      <c r="D90" s="41" t="s">
        <v>241</v>
      </c>
      <c r="E90" s="62">
        <v>1</v>
      </c>
      <c r="F90" s="331">
        <v>51.5</v>
      </c>
      <c r="G90" s="44">
        <f>ROUND(E90*F90,2)</f>
        <v>51.5</v>
      </c>
    </row>
    <row r="91" spans="1:7" s="38" customFormat="1" x14ac:dyDescent="0.2">
      <c r="A91" s="41"/>
      <c r="B91" s="42"/>
      <c r="C91" s="52"/>
      <c r="D91" s="41"/>
      <c r="E91" s="62"/>
      <c r="F91" s="44"/>
      <c r="G91" s="44"/>
    </row>
    <row r="92" spans="1:7" s="38" customFormat="1" x14ac:dyDescent="0.2">
      <c r="A92" s="41"/>
      <c r="B92" s="42"/>
      <c r="C92" s="72" t="s">
        <v>202</v>
      </c>
      <c r="D92" s="41"/>
      <c r="E92" s="62"/>
      <c r="F92" s="44"/>
      <c r="G92" s="44"/>
    </row>
    <row r="93" spans="1:7" s="38" customFormat="1" x14ac:dyDescent="0.2">
      <c r="A93" s="41" t="s">
        <v>23</v>
      </c>
      <c r="B93" s="42">
        <v>88242</v>
      </c>
      <c r="C93" s="52" t="s">
        <v>232</v>
      </c>
      <c r="D93" s="41" t="s">
        <v>217</v>
      </c>
      <c r="E93" s="62">
        <v>3</v>
      </c>
      <c r="F93" s="331">
        <v>25.66</v>
      </c>
      <c r="G93" s="44">
        <f>ROUND(E93*F93,2)</f>
        <v>76.98</v>
      </c>
    </row>
    <row r="94" spans="1:7" s="38" customFormat="1" ht="34.5" x14ac:dyDescent="0.2">
      <c r="A94" s="41" t="s">
        <v>28</v>
      </c>
      <c r="B94" s="42">
        <v>43679</v>
      </c>
      <c r="C94" s="52" t="s">
        <v>261</v>
      </c>
      <c r="D94" s="41" t="s">
        <v>247</v>
      </c>
      <c r="E94" s="62">
        <v>0.48720000000000013</v>
      </c>
      <c r="F94" s="331">
        <v>44.59</v>
      </c>
      <c r="G94" s="44">
        <f>ROUND(E94*F94,2)</f>
        <v>21.72</v>
      </c>
    </row>
    <row r="95" spans="1:7" s="38" customFormat="1" ht="34.5" x14ac:dyDescent="0.2">
      <c r="A95" s="41" t="s">
        <v>23</v>
      </c>
      <c r="B95" s="42">
        <v>94964</v>
      </c>
      <c r="C95" s="52" t="s">
        <v>157</v>
      </c>
      <c r="D95" s="41" t="s">
        <v>2</v>
      </c>
      <c r="E95" s="62">
        <v>9.2534400000000017E-2</v>
      </c>
      <c r="F95" s="331">
        <v>531.12</v>
      </c>
      <c r="G95" s="44">
        <f>ROUND(E95*F95,2)</f>
        <v>49.15</v>
      </c>
    </row>
    <row r="96" spans="1:7" s="38" customFormat="1" x14ac:dyDescent="0.2">
      <c r="A96" s="41" t="s">
        <v>28</v>
      </c>
      <c r="B96" s="42">
        <v>43062</v>
      </c>
      <c r="C96" s="52" t="s">
        <v>244</v>
      </c>
      <c r="D96" s="41" t="s">
        <v>243</v>
      </c>
      <c r="E96" s="62">
        <v>1.33056</v>
      </c>
      <c r="F96" s="331">
        <v>8.57</v>
      </c>
      <c r="G96" s="44">
        <f>ROUND(E96*F96,2)</f>
        <v>11.4</v>
      </c>
    </row>
    <row r="97" spans="1:7" s="38" customFormat="1" x14ac:dyDescent="0.2">
      <c r="A97" s="41" t="s">
        <v>28</v>
      </c>
      <c r="B97" s="42">
        <v>43062</v>
      </c>
      <c r="C97" s="52" t="s">
        <v>244</v>
      </c>
      <c r="D97" s="41" t="s">
        <v>243</v>
      </c>
      <c r="E97" s="62">
        <v>1.2751200000000003</v>
      </c>
      <c r="F97" s="331">
        <v>8.57</v>
      </c>
      <c r="G97" s="44">
        <f>ROUND(E97*F97,2)</f>
        <v>10.93</v>
      </c>
    </row>
    <row r="98" spans="1:7" s="38" customFormat="1" ht="10.5" customHeight="1" x14ac:dyDescent="0.2">
      <c r="A98" s="67"/>
      <c r="B98" s="68"/>
      <c r="C98" s="103"/>
      <c r="D98" s="69"/>
      <c r="E98" s="106"/>
      <c r="F98" s="71"/>
      <c r="G98" s="102"/>
    </row>
    <row r="99" spans="1:7" s="38" customFormat="1" ht="28.5" customHeight="1" x14ac:dyDescent="0.2">
      <c r="A99" s="222" t="s">
        <v>259</v>
      </c>
      <c r="B99" s="223" t="s">
        <v>54</v>
      </c>
      <c r="C99" s="224" t="s">
        <v>299</v>
      </c>
      <c r="D99" s="222" t="s">
        <v>300</v>
      </c>
      <c r="E99" s="225" t="s">
        <v>301</v>
      </c>
      <c r="F99" s="223" t="s">
        <v>106</v>
      </c>
      <c r="G99" s="222" t="s">
        <v>85</v>
      </c>
    </row>
    <row r="100" spans="1:7" s="38" customFormat="1" ht="39" customHeight="1" x14ac:dyDescent="0.2">
      <c r="A100" s="226" t="s">
        <v>33</v>
      </c>
      <c r="B100" s="222" t="s">
        <v>295</v>
      </c>
      <c r="C100" s="224" t="s">
        <v>38</v>
      </c>
      <c r="D100" s="222" t="s">
        <v>145</v>
      </c>
      <c r="E100" s="227"/>
      <c r="F100" s="228"/>
      <c r="G100" s="229">
        <f>SUM(G101:G117)</f>
        <v>3011.5099999999998</v>
      </c>
    </row>
    <row r="101" spans="1:7" s="70" customFormat="1" x14ac:dyDescent="0.2">
      <c r="A101" s="60" t="s">
        <v>23</v>
      </c>
      <c r="B101" s="61">
        <v>88242</v>
      </c>
      <c r="C101" s="52" t="s">
        <v>232</v>
      </c>
      <c r="D101" s="60" t="s">
        <v>217</v>
      </c>
      <c r="E101" s="107">
        <v>18</v>
      </c>
      <c r="F101" s="331">
        <v>25.66</v>
      </c>
      <c r="G101" s="59">
        <f t="shared" ref="G101:G106" si="7">ROUND(E101*F101,2)</f>
        <v>461.88</v>
      </c>
    </row>
    <row r="102" spans="1:7" s="70" customFormat="1" x14ac:dyDescent="0.2">
      <c r="A102" s="60" t="s">
        <v>23</v>
      </c>
      <c r="B102" s="61">
        <v>88309</v>
      </c>
      <c r="C102" s="52" t="s">
        <v>225</v>
      </c>
      <c r="D102" s="60" t="s">
        <v>217</v>
      </c>
      <c r="E102" s="107">
        <v>18</v>
      </c>
      <c r="F102" s="331">
        <v>29.39</v>
      </c>
      <c r="G102" s="59">
        <f t="shared" si="7"/>
        <v>529.02</v>
      </c>
    </row>
    <row r="103" spans="1:7" s="38" customFormat="1" ht="51.75" x14ac:dyDescent="0.2">
      <c r="A103" s="41" t="s">
        <v>23</v>
      </c>
      <c r="B103" s="42">
        <v>5678</v>
      </c>
      <c r="C103" s="52" t="s">
        <v>220</v>
      </c>
      <c r="D103" s="41" t="s">
        <v>216</v>
      </c>
      <c r="E103" s="62">
        <v>1</v>
      </c>
      <c r="F103" s="331">
        <v>150.19</v>
      </c>
      <c r="G103" s="44">
        <f t="shared" si="7"/>
        <v>150.19</v>
      </c>
    </row>
    <row r="104" spans="1:7" s="38" customFormat="1" x14ac:dyDescent="0.2">
      <c r="A104" s="41" t="s">
        <v>28</v>
      </c>
      <c r="B104" s="42">
        <v>25067</v>
      </c>
      <c r="C104" s="52" t="s">
        <v>246</v>
      </c>
      <c r="D104" s="41" t="s">
        <v>242</v>
      </c>
      <c r="E104" s="62">
        <v>180</v>
      </c>
      <c r="F104" s="331">
        <v>6.71</v>
      </c>
      <c r="G104" s="44">
        <f t="shared" si="7"/>
        <v>1207.8</v>
      </c>
    </row>
    <row r="105" spans="1:7" s="38" customFormat="1" ht="34.5" x14ac:dyDescent="0.2">
      <c r="A105" s="41" t="s">
        <v>23</v>
      </c>
      <c r="B105" s="42">
        <v>88631</v>
      </c>
      <c r="C105" s="52" t="s">
        <v>228</v>
      </c>
      <c r="D105" s="41" t="s">
        <v>2</v>
      </c>
      <c r="E105" s="62">
        <v>0.32400000000000007</v>
      </c>
      <c r="F105" s="331">
        <v>657.46</v>
      </c>
      <c r="G105" s="44">
        <f t="shared" si="7"/>
        <v>213.02</v>
      </c>
    </row>
    <row r="106" spans="1:7" s="38" customFormat="1" ht="34.5" x14ac:dyDescent="0.2">
      <c r="A106" s="41" t="s">
        <v>23</v>
      </c>
      <c r="B106" s="42">
        <v>94962</v>
      </c>
      <c r="C106" s="52" t="s">
        <v>230</v>
      </c>
      <c r="D106" s="41" t="s">
        <v>2</v>
      </c>
      <c r="E106" s="62">
        <v>0.13824000000000003</v>
      </c>
      <c r="F106" s="331">
        <v>429.41</v>
      </c>
      <c r="G106" s="44">
        <f t="shared" si="7"/>
        <v>59.36</v>
      </c>
    </row>
    <row r="107" spans="1:7" s="38" customFormat="1" x14ac:dyDescent="0.2">
      <c r="A107" s="41" t="s">
        <v>28</v>
      </c>
      <c r="B107" s="42">
        <v>4721</v>
      </c>
      <c r="C107" s="52" t="s">
        <v>249</v>
      </c>
      <c r="D107" s="41" t="s">
        <v>245</v>
      </c>
      <c r="E107" s="62">
        <v>0.25600000000000006</v>
      </c>
      <c r="F107" s="331">
        <v>94.5</v>
      </c>
      <c r="G107" s="44">
        <f>ROUND(F107*E107,2)</f>
        <v>24.19</v>
      </c>
    </row>
    <row r="108" spans="1:7" s="70" customFormat="1" ht="34.5" x14ac:dyDescent="0.2">
      <c r="A108" s="60" t="s">
        <v>23</v>
      </c>
      <c r="B108" s="61">
        <v>95875</v>
      </c>
      <c r="C108" s="73" t="s">
        <v>212</v>
      </c>
      <c r="D108" s="60" t="s">
        <v>210</v>
      </c>
      <c r="E108" s="107">
        <v>7.6800000000000015</v>
      </c>
      <c r="F108" s="331">
        <v>2.67</v>
      </c>
      <c r="G108" s="59">
        <f>ROUND(E108*F108,2)</f>
        <v>20.51</v>
      </c>
    </row>
    <row r="109" spans="1:7" s="70" customFormat="1" ht="34.5" x14ac:dyDescent="0.2">
      <c r="A109" s="60" t="s">
        <v>23</v>
      </c>
      <c r="B109" s="61">
        <v>93590</v>
      </c>
      <c r="C109" s="73" t="s">
        <v>213</v>
      </c>
      <c r="D109" s="60" t="s">
        <v>210</v>
      </c>
      <c r="E109" s="107">
        <v>16.128000000000004</v>
      </c>
      <c r="F109" s="331">
        <v>1.05</v>
      </c>
      <c r="G109" s="59">
        <f>ROUND(E109*F109,2)</f>
        <v>16.93</v>
      </c>
    </row>
    <row r="110" spans="1:7" s="38" customFormat="1" ht="34.5" x14ac:dyDescent="0.2">
      <c r="A110" s="41" t="s">
        <v>28</v>
      </c>
      <c r="B110" s="42">
        <v>43386</v>
      </c>
      <c r="C110" s="52" t="s">
        <v>266</v>
      </c>
      <c r="D110" s="41" t="s">
        <v>241</v>
      </c>
      <c r="E110" s="62">
        <v>1.4</v>
      </c>
      <c r="F110" s="331">
        <v>51.5</v>
      </c>
      <c r="G110" s="44">
        <f>ROUND(E110*F110,2)</f>
        <v>72.099999999999994</v>
      </c>
    </row>
    <row r="111" spans="1:7" s="38" customFormat="1" x14ac:dyDescent="0.2">
      <c r="A111" s="41"/>
      <c r="B111" s="42"/>
      <c r="C111" s="52"/>
      <c r="D111" s="41"/>
      <c r="E111" s="62"/>
      <c r="F111" s="44"/>
      <c r="G111" s="44"/>
    </row>
    <row r="112" spans="1:7" s="38" customFormat="1" x14ac:dyDescent="0.2">
      <c r="A112" s="41"/>
      <c r="B112" s="42"/>
      <c r="C112" s="72" t="s">
        <v>104</v>
      </c>
      <c r="D112" s="41"/>
      <c r="E112" s="62"/>
      <c r="F112" s="44"/>
      <c r="G112" s="44"/>
    </row>
    <row r="113" spans="1:7" s="38" customFormat="1" x14ac:dyDescent="0.2">
      <c r="A113" s="41" t="s">
        <v>23</v>
      </c>
      <c r="B113" s="42">
        <v>88242</v>
      </c>
      <c r="C113" s="52" t="s">
        <v>232</v>
      </c>
      <c r="D113" s="41" t="s">
        <v>217</v>
      </c>
      <c r="E113" s="62">
        <v>4</v>
      </c>
      <c r="F113" s="331">
        <v>25.66</v>
      </c>
      <c r="G113" s="44">
        <f>ROUND(E113*F113,2)</f>
        <v>102.64</v>
      </c>
    </row>
    <row r="114" spans="1:7" s="38" customFormat="1" ht="34.5" x14ac:dyDescent="0.2">
      <c r="A114" s="41" t="s">
        <v>28</v>
      </c>
      <c r="B114" s="42">
        <v>43679</v>
      </c>
      <c r="C114" s="52" t="s">
        <v>261</v>
      </c>
      <c r="D114" s="41" t="s">
        <v>247</v>
      </c>
      <c r="E114" s="62">
        <v>0.67200000000000015</v>
      </c>
      <c r="F114" s="331">
        <v>44.59</v>
      </c>
      <c r="G114" s="44">
        <f>ROUND(E114*F114,2)</f>
        <v>29.96</v>
      </c>
    </row>
    <row r="115" spans="1:7" s="38" customFormat="1" ht="34.5" x14ac:dyDescent="0.2">
      <c r="A115" s="41" t="s">
        <v>23</v>
      </c>
      <c r="B115" s="42">
        <v>94964</v>
      </c>
      <c r="C115" s="52" t="s">
        <v>157</v>
      </c>
      <c r="D115" s="41" t="s">
        <v>2</v>
      </c>
      <c r="E115" s="62">
        <v>0.19353600000000007</v>
      </c>
      <c r="F115" s="331">
        <v>531.12</v>
      </c>
      <c r="G115" s="44">
        <f>ROUND(E115*F115,2)</f>
        <v>102.79</v>
      </c>
    </row>
    <row r="116" spans="1:7" s="38" customFormat="1" x14ac:dyDescent="0.2">
      <c r="A116" s="41" t="s">
        <v>28</v>
      </c>
      <c r="B116" s="42">
        <v>43062</v>
      </c>
      <c r="C116" s="52" t="s">
        <v>244</v>
      </c>
      <c r="D116" s="41" t="s">
        <v>243</v>
      </c>
      <c r="E116" s="62">
        <v>1.232</v>
      </c>
      <c r="F116" s="331">
        <v>8.57</v>
      </c>
      <c r="G116" s="44">
        <f>ROUND(E116*F116,2)</f>
        <v>10.56</v>
      </c>
    </row>
    <row r="117" spans="1:7" s="38" customFormat="1" x14ac:dyDescent="0.2">
      <c r="A117" s="41" t="s">
        <v>28</v>
      </c>
      <c r="B117" s="42">
        <v>43062</v>
      </c>
      <c r="C117" s="52" t="s">
        <v>244</v>
      </c>
      <c r="D117" s="41" t="s">
        <v>243</v>
      </c>
      <c r="E117" s="62">
        <v>1.232</v>
      </c>
      <c r="F117" s="331">
        <v>8.57</v>
      </c>
      <c r="G117" s="44">
        <f>ROUND(E117*F117,2)</f>
        <v>10.56</v>
      </c>
    </row>
    <row r="118" spans="1:7" s="38" customFormat="1" ht="10.5" customHeight="1" x14ac:dyDescent="0.2">
      <c r="A118" s="67"/>
      <c r="B118" s="68"/>
      <c r="C118" s="103"/>
      <c r="D118" s="69"/>
      <c r="E118" s="106"/>
      <c r="F118" s="71"/>
      <c r="G118" s="102"/>
    </row>
    <row r="119" spans="1:7" s="38" customFormat="1" ht="28.5" customHeight="1" x14ac:dyDescent="0.2">
      <c r="A119" s="222" t="s">
        <v>259</v>
      </c>
      <c r="B119" s="223" t="s">
        <v>54</v>
      </c>
      <c r="C119" s="224" t="s">
        <v>299</v>
      </c>
      <c r="D119" s="222" t="s">
        <v>300</v>
      </c>
      <c r="E119" s="225" t="s">
        <v>301</v>
      </c>
      <c r="F119" s="223" t="s">
        <v>106</v>
      </c>
      <c r="G119" s="222" t="s">
        <v>85</v>
      </c>
    </row>
    <row r="120" spans="1:7" s="38" customFormat="1" ht="39" customHeight="1" x14ac:dyDescent="0.2">
      <c r="A120" s="226" t="s">
        <v>33</v>
      </c>
      <c r="B120" s="222" t="s">
        <v>296</v>
      </c>
      <c r="C120" s="224" t="s">
        <v>199</v>
      </c>
      <c r="D120" s="222" t="s">
        <v>145</v>
      </c>
      <c r="E120" s="227"/>
      <c r="F120" s="228"/>
      <c r="G120" s="229">
        <f>SUM(G121:G153)</f>
        <v>3137.5199999999995</v>
      </c>
    </row>
    <row r="121" spans="1:7" s="70" customFormat="1" x14ac:dyDescent="0.2">
      <c r="A121" s="60" t="s">
        <v>23</v>
      </c>
      <c r="B121" s="61">
        <v>88242</v>
      </c>
      <c r="C121" s="52" t="s">
        <v>232</v>
      </c>
      <c r="D121" s="60" t="s">
        <v>217</v>
      </c>
      <c r="E121" s="107">
        <v>18</v>
      </c>
      <c r="F121" s="331">
        <v>25.66</v>
      </c>
      <c r="G121" s="59">
        <f t="shared" ref="G121:G126" si="8">ROUND(E121*F121,2)</f>
        <v>461.88</v>
      </c>
    </row>
    <row r="122" spans="1:7" s="70" customFormat="1" x14ac:dyDescent="0.2">
      <c r="A122" s="60" t="s">
        <v>23</v>
      </c>
      <c r="B122" s="61">
        <v>88309</v>
      </c>
      <c r="C122" s="52" t="s">
        <v>225</v>
      </c>
      <c r="D122" s="60" t="s">
        <v>217</v>
      </c>
      <c r="E122" s="107">
        <v>18</v>
      </c>
      <c r="F122" s="331">
        <v>29.39</v>
      </c>
      <c r="G122" s="59">
        <f t="shared" si="8"/>
        <v>529.02</v>
      </c>
    </row>
    <row r="123" spans="1:7" s="70" customFormat="1" ht="51.75" x14ac:dyDescent="0.2">
      <c r="A123" s="60" t="s">
        <v>23</v>
      </c>
      <c r="B123" s="61">
        <v>5678</v>
      </c>
      <c r="C123" s="52" t="s">
        <v>220</v>
      </c>
      <c r="D123" s="60" t="s">
        <v>216</v>
      </c>
      <c r="E123" s="107">
        <v>0.8</v>
      </c>
      <c r="F123" s="331">
        <v>150.19</v>
      </c>
      <c r="G123" s="59">
        <f t="shared" si="8"/>
        <v>120.15</v>
      </c>
    </row>
    <row r="124" spans="1:7" s="70" customFormat="1" x14ac:dyDescent="0.2">
      <c r="A124" s="60" t="s">
        <v>28</v>
      </c>
      <c r="B124" s="61">
        <v>25067</v>
      </c>
      <c r="C124" s="52" t="s">
        <v>246</v>
      </c>
      <c r="D124" s="60" t="s">
        <v>242</v>
      </c>
      <c r="E124" s="107">
        <v>140</v>
      </c>
      <c r="F124" s="331">
        <v>6.71</v>
      </c>
      <c r="G124" s="59">
        <f t="shared" si="8"/>
        <v>939.4</v>
      </c>
    </row>
    <row r="125" spans="1:7" s="70" customFormat="1" ht="34.5" x14ac:dyDescent="0.2">
      <c r="A125" s="60" t="s">
        <v>23</v>
      </c>
      <c r="B125" s="61">
        <v>88631</v>
      </c>
      <c r="C125" s="52" t="s">
        <v>228</v>
      </c>
      <c r="D125" s="60" t="s">
        <v>2</v>
      </c>
      <c r="E125" s="107">
        <v>0.25200000000000006</v>
      </c>
      <c r="F125" s="331">
        <v>657.46</v>
      </c>
      <c r="G125" s="59">
        <f t="shared" si="8"/>
        <v>165.68</v>
      </c>
    </row>
    <row r="126" spans="1:7" s="70" customFormat="1" ht="34.5" x14ac:dyDescent="0.2">
      <c r="A126" s="60" t="s">
        <v>23</v>
      </c>
      <c r="B126" s="61">
        <v>94962</v>
      </c>
      <c r="C126" s="52" t="s">
        <v>230</v>
      </c>
      <c r="D126" s="60" t="s">
        <v>2</v>
      </c>
      <c r="E126" s="107">
        <v>7.7759999999999996E-2</v>
      </c>
      <c r="F126" s="331">
        <v>429.41</v>
      </c>
      <c r="G126" s="59">
        <f t="shared" si="8"/>
        <v>33.39</v>
      </c>
    </row>
    <row r="127" spans="1:7" s="70" customFormat="1" x14ac:dyDescent="0.2">
      <c r="A127" s="60" t="s">
        <v>28</v>
      </c>
      <c r="B127" s="61">
        <v>4721</v>
      </c>
      <c r="C127" s="52" t="s">
        <v>249</v>
      </c>
      <c r="D127" s="60" t="s">
        <v>245</v>
      </c>
      <c r="E127" s="107">
        <v>7.1999999999999995E-2</v>
      </c>
      <c r="F127" s="331">
        <v>94.5</v>
      </c>
      <c r="G127" s="59">
        <f>ROUND(F127*E127,2)</f>
        <v>6.8</v>
      </c>
    </row>
    <row r="128" spans="1:7" s="70" customFormat="1" ht="34.5" x14ac:dyDescent="0.2">
      <c r="A128" s="60" t="s">
        <v>23</v>
      </c>
      <c r="B128" s="61">
        <v>95875</v>
      </c>
      <c r="C128" s="73" t="s">
        <v>212</v>
      </c>
      <c r="D128" s="60" t="s">
        <v>210</v>
      </c>
      <c r="E128" s="107">
        <v>2.1599999999999997</v>
      </c>
      <c r="F128" s="331">
        <v>2.67</v>
      </c>
      <c r="G128" s="59">
        <f>ROUND(E128*F128,2)</f>
        <v>5.77</v>
      </c>
    </row>
    <row r="129" spans="1:7" s="70" customFormat="1" ht="34.5" x14ac:dyDescent="0.2">
      <c r="A129" s="60" t="s">
        <v>23</v>
      </c>
      <c r="B129" s="61">
        <v>93590</v>
      </c>
      <c r="C129" s="73" t="s">
        <v>213</v>
      </c>
      <c r="D129" s="60" t="s">
        <v>210</v>
      </c>
      <c r="E129" s="107">
        <v>4.5359999999999996</v>
      </c>
      <c r="F129" s="331">
        <v>1.05</v>
      </c>
      <c r="G129" s="59">
        <f>ROUND(E129*F129,2)</f>
        <v>4.76</v>
      </c>
    </row>
    <row r="130" spans="1:7" s="70" customFormat="1" ht="34.5" x14ac:dyDescent="0.2">
      <c r="A130" s="60" t="s">
        <v>28</v>
      </c>
      <c r="B130" s="61">
        <v>43386</v>
      </c>
      <c r="C130" s="52" t="s">
        <v>266</v>
      </c>
      <c r="D130" s="60" t="s">
        <v>241</v>
      </c>
      <c r="E130" s="107">
        <v>1</v>
      </c>
      <c r="F130" s="331">
        <v>51.5</v>
      </c>
      <c r="G130" s="59">
        <f>ROUND(E130*F130,2)</f>
        <v>51.5</v>
      </c>
    </row>
    <row r="131" spans="1:7" s="70" customFormat="1" x14ac:dyDescent="0.2">
      <c r="A131" s="60"/>
      <c r="B131" s="61"/>
      <c r="C131" s="73"/>
      <c r="D131" s="60"/>
      <c r="E131" s="107"/>
      <c r="F131" s="44"/>
      <c r="G131" s="59"/>
    </row>
    <row r="132" spans="1:7" s="70" customFormat="1" x14ac:dyDescent="0.2">
      <c r="A132" s="60"/>
      <c r="B132" s="61"/>
      <c r="C132" s="74" t="s">
        <v>191</v>
      </c>
      <c r="D132" s="60"/>
      <c r="E132" s="107"/>
      <c r="F132" s="44"/>
      <c r="G132" s="59"/>
    </row>
    <row r="133" spans="1:7" s="70" customFormat="1" x14ac:dyDescent="0.2">
      <c r="A133" s="60" t="s">
        <v>23</v>
      </c>
      <c r="B133" s="61">
        <v>88242</v>
      </c>
      <c r="C133" s="52" t="s">
        <v>232</v>
      </c>
      <c r="D133" s="60" t="s">
        <v>217</v>
      </c>
      <c r="E133" s="107">
        <v>3</v>
      </c>
      <c r="F133" s="331">
        <v>25.66</v>
      </c>
      <c r="G133" s="59">
        <f>ROUND(E133*F133,2)</f>
        <v>76.98</v>
      </c>
    </row>
    <row r="134" spans="1:7" s="70" customFormat="1" ht="34.5" x14ac:dyDescent="0.2">
      <c r="A134" s="60" t="s">
        <v>28</v>
      </c>
      <c r="B134" s="61">
        <v>43679</v>
      </c>
      <c r="C134" s="52" t="s">
        <v>261</v>
      </c>
      <c r="D134" s="60" t="s">
        <v>247</v>
      </c>
      <c r="E134" s="107">
        <v>0.48720000000000013</v>
      </c>
      <c r="F134" s="331">
        <v>44.59</v>
      </c>
      <c r="G134" s="59">
        <f>ROUND(E134*F134,2)</f>
        <v>21.72</v>
      </c>
    </row>
    <row r="135" spans="1:7" s="70" customFormat="1" ht="34.5" x14ac:dyDescent="0.2">
      <c r="A135" s="60" t="s">
        <v>23</v>
      </c>
      <c r="B135" s="61">
        <v>94964</v>
      </c>
      <c r="C135" s="52" t="s">
        <v>157</v>
      </c>
      <c r="D135" s="60" t="s">
        <v>2</v>
      </c>
      <c r="E135" s="107">
        <v>9.7977600000000012E-2</v>
      </c>
      <c r="F135" s="331">
        <v>531.12</v>
      </c>
      <c r="G135" s="59">
        <f>ROUND(E135*F135,2)</f>
        <v>52.04</v>
      </c>
    </row>
    <row r="136" spans="1:7" s="70" customFormat="1" x14ac:dyDescent="0.2">
      <c r="A136" s="60" t="s">
        <v>28</v>
      </c>
      <c r="B136" s="61">
        <v>43062</v>
      </c>
      <c r="C136" s="52" t="s">
        <v>244</v>
      </c>
      <c r="D136" s="60" t="s">
        <v>243</v>
      </c>
      <c r="E136" s="107">
        <v>1.0626</v>
      </c>
      <c r="F136" s="331">
        <v>8.57</v>
      </c>
      <c r="G136" s="59">
        <f>ROUND(E136*F136,2)</f>
        <v>9.11</v>
      </c>
    </row>
    <row r="137" spans="1:7" s="70" customFormat="1" x14ac:dyDescent="0.2">
      <c r="A137" s="60" t="s">
        <v>28</v>
      </c>
      <c r="B137" s="61">
        <v>43062</v>
      </c>
      <c r="C137" s="52" t="s">
        <v>244</v>
      </c>
      <c r="D137" s="60" t="s">
        <v>243</v>
      </c>
      <c r="E137" s="107">
        <v>1.0564399999999998</v>
      </c>
      <c r="F137" s="331">
        <v>8.57</v>
      </c>
      <c r="G137" s="59">
        <f>ROUND(E137*F137,2)</f>
        <v>9.0500000000000007</v>
      </c>
    </row>
    <row r="138" spans="1:7" s="70" customFormat="1" x14ac:dyDescent="0.2">
      <c r="A138" s="60"/>
      <c r="B138" s="61"/>
      <c r="C138" s="73"/>
      <c r="D138" s="60"/>
      <c r="E138" s="107"/>
      <c r="F138" s="44"/>
      <c r="G138" s="59"/>
    </row>
    <row r="139" spans="1:7" s="70" customFormat="1" x14ac:dyDescent="0.2">
      <c r="A139" s="60"/>
      <c r="B139" s="61"/>
      <c r="C139" s="73"/>
      <c r="D139" s="60"/>
      <c r="E139" s="107"/>
      <c r="F139" s="44"/>
      <c r="G139" s="59"/>
    </row>
    <row r="140" spans="1:7" s="70" customFormat="1" x14ac:dyDescent="0.2">
      <c r="A140" s="60"/>
      <c r="B140" s="61"/>
      <c r="C140" s="74" t="s">
        <v>200</v>
      </c>
      <c r="D140" s="60"/>
      <c r="E140" s="107"/>
      <c r="F140" s="44"/>
      <c r="G140" s="59"/>
    </row>
    <row r="141" spans="1:7" s="70" customFormat="1" x14ac:dyDescent="0.2">
      <c r="A141" s="60" t="s">
        <v>28</v>
      </c>
      <c r="B141" s="61">
        <v>25067</v>
      </c>
      <c r="C141" s="52" t="s">
        <v>246</v>
      </c>
      <c r="D141" s="60" t="s">
        <v>242</v>
      </c>
      <c r="E141" s="107">
        <v>21</v>
      </c>
      <c r="F141" s="331">
        <v>6.71</v>
      </c>
      <c r="G141" s="59">
        <f>ROUND(E141*F141,2)</f>
        <v>140.91</v>
      </c>
    </row>
    <row r="142" spans="1:7" s="70" customFormat="1" ht="34.5" x14ac:dyDescent="0.2">
      <c r="A142" s="60" t="s">
        <v>23</v>
      </c>
      <c r="B142" s="61">
        <v>88631</v>
      </c>
      <c r="C142" s="52" t="s">
        <v>228</v>
      </c>
      <c r="D142" s="60" t="s">
        <v>2</v>
      </c>
      <c r="E142" s="107">
        <v>3.7800000000000007E-2</v>
      </c>
      <c r="F142" s="331">
        <v>657.46</v>
      </c>
      <c r="G142" s="59">
        <f>ROUND(E142*F142,2)</f>
        <v>24.85</v>
      </c>
    </row>
    <row r="143" spans="1:7" s="70" customFormat="1" ht="34.5" x14ac:dyDescent="0.2">
      <c r="A143" s="60" t="s">
        <v>23</v>
      </c>
      <c r="B143" s="61">
        <v>94962</v>
      </c>
      <c r="C143" s="52" t="s">
        <v>230</v>
      </c>
      <c r="D143" s="60" t="s">
        <v>2</v>
      </c>
      <c r="E143" s="107">
        <v>0.05</v>
      </c>
      <c r="F143" s="331">
        <v>429.41</v>
      </c>
      <c r="G143" s="59">
        <f>ROUND(E143*F143,2)</f>
        <v>21.47</v>
      </c>
    </row>
    <row r="144" spans="1:7" s="70" customFormat="1" x14ac:dyDescent="0.2">
      <c r="A144" s="60"/>
      <c r="B144" s="61"/>
      <c r="C144" s="73"/>
      <c r="D144" s="60"/>
      <c r="E144" s="107"/>
      <c r="F144" s="58"/>
      <c r="G144" s="59"/>
    </row>
    <row r="145" spans="1:7" s="70" customFormat="1" x14ac:dyDescent="0.2">
      <c r="A145" s="60"/>
      <c r="B145" s="61"/>
      <c r="C145" s="74" t="s">
        <v>207</v>
      </c>
      <c r="D145" s="60"/>
      <c r="E145" s="107"/>
      <c r="F145" s="58"/>
      <c r="G145" s="59"/>
    </row>
    <row r="146" spans="1:7" s="70" customFormat="1" x14ac:dyDescent="0.2">
      <c r="A146" s="60" t="s">
        <v>28</v>
      </c>
      <c r="B146" s="61" t="s">
        <v>205</v>
      </c>
      <c r="C146" s="52" t="s">
        <v>203</v>
      </c>
      <c r="D146" s="60" t="s">
        <v>29</v>
      </c>
      <c r="E146" s="107">
        <v>2.86</v>
      </c>
      <c r="F146" s="58">
        <v>18.219833333333334</v>
      </c>
      <c r="G146" s="59">
        <f t="shared" ref="G146:G153" si="9">ROUND(E146*F146,2)</f>
        <v>52.11</v>
      </c>
    </row>
    <row r="147" spans="1:7" s="70" customFormat="1" x14ac:dyDescent="0.2">
      <c r="A147" s="60" t="s">
        <v>28</v>
      </c>
      <c r="B147" s="61" t="s">
        <v>206</v>
      </c>
      <c r="C147" s="52" t="s">
        <v>204</v>
      </c>
      <c r="D147" s="60" t="s">
        <v>29</v>
      </c>
      <c r="E147" s="107">
        <v>9</v>
      </c>
      <c r="F147" s="58">
        <v>7.2986666666666657</v>
      </c>
      <c r="G147" s="59">
        <f t="shared" si="9"/>
        <v>65.69</v>
      </c>
    </row>
    <row r="148" spans="1:7" s="70" customFormat="1" ht="34.5" x14ac:dyDescent="0.2">
      <c r="A148" s="60" t="s">
        <v>23</v>
      </c>
      <c r="B148" s="61">
        <v>94965</v>
      </c>
      <c r="C148" s="52" t="s">
        <v>233</v>
      </c>
      <c r="D148" s="60" t="s">
        <v>2</v>
      </c>
      <c r="E148" s="107">
        <v>3.0599999999999999E-2</v>
      </c>
      <c r="F148" s="331">
        <v>553.67999999999995</v>
      </c>
      <c r="G148" s="59">
        <f t="shared" si="9"/>
        <v>16.940000000000001</v>
      </c>
    </row>
    <row r="149" spans="1:7" s="70" customFormat="1" ht="34.5" x14ac:dyDescent="0.2">
      <c r="A149" s="60" t="s">
        <v>28</v>
      </c>
      <c r="B149" s="61">
        <v>92915</v>
      </c>
      <c r="C149" s="52" t="s">
        <v>234</v>
      </c>
      <c r="D149" s="60" t="s">
        <v>229</v>
      </c>
      <c r="E149" s="107">
        <v>2.19</v>
      </c>
      <c r="F149" s="331">
        <v>17.34</v>
      </c>
      <c r="G149" s="59">
        <f t="shared" si="9"/>
        <v>37.97</v>
      </c>
    </row>
    <row r="150" spans="1:7" s="70" customFormat="1" x14ac:dyDescent="0.2">
      <c r="A150" s="60" t="s">
        <v>23</v>
      </c>
      <c r="B150" s="61">
        <v>92270</v>
      </c>
      <c r="C150" s="52" t="s">
        <v>235</v>
      </c>
      <c r="D150" s="60" t="s">
        <v>1</v>
      </c>
      <c r="E150" s="107">
        <v>0.41499999999999998</v>
      </c>
      <c r="F150" s="331">
        <v>165.77</v>
      </c>
      <c r="G150" s="59">
        <f t="shared" si="9"/>
        <v>68.790000000000006</v>
      </c>
    </row>
    <row r="151" spans="1:7" s="70" customFormat="1" x14ac:dyDescent="0.2">
      <c r="A151" s="60" t="s">
        <v>28</v>
      </c>
      <c r="B151" s="61">
        <v>88315</v>
      </c>
      <c r="C151" s="52" t="s">
        <v>227</v>
      </c>
      <c r="D151" s="60" t="s">
        <v>217</v>
      </c>
      <c r="E151" s="107">
        <v>2.5</v>
      </c>
      <c r="F151" s="331">
        <v>29.17</v>
      </c>
      <c r="G151" s="59">
        <f t="shared" si="9"/>
        <v>72.930000000000007</v>
      </c>
    </row>
    <row r="152" spans="1:7" s="70" customFormat="1" x14ac:dyDescent="0.2">
      <c r="A152" s="60" t="s">
        <v>23</v>
      </c>
      <c r="B152" s="61">
        <v>88316</v>
      </c>
      <c r="C152" s="52" t="s">
        <v>226</v>
      </c>
      <c r="D152" s="60" t="s">
        <v>217</v>
      </c>
      <c r="E152" s="107">
        <v>2.5</v>
      </c>
      <c r="F152" s="331">
        <v>24.31</v>
      </c>
      <c r="G152" s="59">
        <f t="shared" si="9"/>
        <v>60.78</v>
      </c>
    </row>
    <row r="153" spans="1:7" s="70" customFormat="1" x14ac:dyDescent="0.2">
      <c r="A153" s="60" t="s">
        <v>23</v>
      </c>
      <c r="B153" s="61">
        <v>88317</v>
      </c>
      <c r="C153" s="52" t="s">
        <v>236</v>
      </c>
      <c r="D153" s="60" t="s">
        <v>217</v>
      </c>
      <c r="E153" s="107">
        <v>2.5</v>
      </c>
      <c r="F153" s="331">
        <v>35.130000000000003</v>
      </c>
      <c r="G153" s="59">
        <f t="shared" si="9"/>
        <v>87.83</v>
      </c>
    </row>
    <row r="154" spans="1:7" s="38" customFormat="1" ht="10.5" customHeight="1" x14ac:dyDescent="0.2">
      <c r="A154" s="67"/>
      <c r="B154" s="68"/>
      <c r="C154" s="103"/>
      <c r="D154" s="69"/>
      <c r="E154" s="106"/>
      <c r="F154" s="71"/>
      <c r="G154" s="102"/>
    </row>
    <row r="155" spans="1:7" s="38" customFormat="1" ht="28.5" customHeight="1" x14ac:dyDescent="0.2">
      <c r="A155" s="222" t="s">
        <v>259</v>
      </c>
      <c r="B155" s="223" t="s">
        <v>54</v>
      </c>
      <c r="C155" s="224" t="s">
        <v>299</v>
      </c>
      <c r="D155" s="222" t="s">
        <v>300</v>
      </c>
      <c r="E155" s="225" t="s">
        <v>301</v>
      </c>
      <c r="F155" s="223" t="s">
        <v>106</v>
      </c>
      <c r="G155" s="222" t="s">
        <v>85</v>
      </c>
    </row>
    <row r="156" spans="1:7" s="38" customFormat="1" ht="39" customHeight="1" x14ac:dyDescent="0.2">
      <c r="A156" s="226" t="s">
        <v>33</v>
      </c>
      <c r="B156" s="222" t="s">
        <v>297</v>
      </c>
      <c r="C156" s="224" t="s">
        <v>281</v>
      </c>
      <c r="D156" s="222" t="s">
        <v>262</v>
      </c>
      <c r="E156" s="227"/>
      <c r="F156" s="228"/>
      <c r="G156" s="229">
        <f>SUM(G157)</f>
        <v>8.4700000000000006</v>
      </c>
    </row>
    <row r="157" spans="1:7" s="38" customFormat="1" ht="32.25" customHeight="1" x14ac:dyDescent="0.2">
      <c r="A157" s="41" t="s">
        <v>23</v>
      </c>
      <c r="B157" s="42">
        <v>5847</v>
      </c>
      <c r="C157" s="52" t="s">
        <v>221</v>
      </c>
      <c r="D157" s="41" t="s">
        <v>216</v>
      </c>
      <c r="E157" s="62">
        <v>3.04E-2</v>
      </c>
      <c r="F157" s="331">
        <v>278.67</v>
      </c>
      <c r="G157" s="44">
        <f>TRUNC(E157*F157,2)</f>
        <v>8.4700000000000006</v>
      </c>
    </row>
    <row r="158" spans="1:7" s="38" customFormat="1" ht="10.5" customHeight="1" x14ac:dyDescent="0.2">
      <c r="A158" s="67"/>
      <c r="B158" s="68"/>
      <c r="C158" s="103"/>
      <c r="D158" s="69"/>
      <c r="E158" s="106"/>
      <c r="F158" s="71"/>
      <c r="G158" s="102"/>
    </row>
    <row r="159" spans="1:7" s="38" customFormat="1" ht="28.5" customHeight="1" x14ac:dyDescent="0.2">
      <c r="A159" s="222" t="s">
        <v>259</v>
      </c>
      <c r="B159" s="223" t="s">
        <v>54</v>
      </c>
      <c r="C159" s="224" t="s">
        <v>299</v>
      </c>
      <c r="D159" s="222" t="s">
        <v>300</v>
      </c>
      <c r="E159" s="225" t="s">
        <v>301</v>
      </c>
      <c r="F159" s="223" t="s">
        <v>106</v>
      </c>
      <c r="G159" s="222" t="s">
        <v>85</v>
      </c>
    </row>
    <row r="160" spans="1:7" s="38" customFormat="1" ht="39" customHeight="1" x14ac:dyDescent="0.2">
      <c r="A160" s="226" t="s">
        <v>33</v>
      </c>
      <c r="B160" s="222" t="s">
        <v>298</v>
      </c>
      <c r="C160" s="224" t="s">
        <v>4</v>
      </c>
      <c r="D160" s="222" t="s">
        <v>208</v>
      </c>
      <c r="E160" s="227"/>
      <c r="F160" s="228"/>
      <c r="G160" s="229">
        <f>SUM(G161)</f>
        <v>0.85</v>
      </c>
    </row>
    <row r="161" spans="1:7" s="38" customFormat="1" ht="16.5" customHeight="1" x14ac:dyDescent="0.2">
      <c r="A161" s="41" t="s">
        <v>23</v>
      </c>
      <c r="B161" s="42">
        <v>88316</v>
      </c>
      <c r="C161" s="52" t="s">
        <v>226</v>
      </c>
      <c r="D161" s="41" t="s">
        <v>217</v>
      </c>
      <c r="E161" s="62">
        <v>3.5000000000000003E-2</v>
      </c>
      <c r="F161" s="331">
        <v>24.31</v>
      </c>
      <c r="G161" s="44">
        <f>ROUND(F161*E161,2)</f>
        <v>0.85</v>
      </c>
    </row>
    <row r="162" spans="1:7" s="38" customFormat="1" ht="10.5" customHeight="1" x14ac:dyDescent="0.2">
      <c r="A162" s="67"/>
      <c r="B162" s="68"/>
      <c r="C162" s="103"/>
      <c r="D162" s="69"/>
      <c r="E162" s="106"/>
      <c r="F162" s="71"/>
      <c r="G162" s="102"/>
    </row>
    <row r="163" spans="1:7" s="38" customFormat="1" ht="10.5" customHeight="1" x14ac:dyDescent="0.2">
      <c r="A163" s="67"/>
      <c r="B163" s="68"/>
      <c r="C163" s="103"/>
      <c r="D163" s="69"/>
      <c r="E163" s="106"/>
      <c r="F163" s="71"/>
      <c r="G163" s="102"/>
    </row>
    <row r="164" spans="1:7" s="230" customFormat="1" x14ac:dyDescent="0.3">
      <c r="C164" s="231"/>
      <c r="D164" s="232"/>
      <c r="E164" s="233"/>
      <c r="G164" s="221" t="str">
        <f>ORÇAMENTO!$O$82</f>
        <v>Encantado,dezembro de 2025</v>
      </c>
    </row>
    <row r="165" spans="1:7" s="230" customFormat="1" x14ac:dyDescent="0.3">
      <c r="C165" s="231"/>
      <c r="D165" s="232"/>
      <c r="E165" s="233"/>
    </row>
    <row r="166" spans="1:7" s="230" customFormat="1" x14ac:dyDescent="0.3">
      <c r="C166" s="231"/>
      <c r="D166" s="232"/>
      <c r="E166" s="233"/>
    </row>
    <row r="167" spans="1:7" s="230" customFormat="1" x14ac:dyDescent="0.3">
      <c r="C167" s="231"/>
      <c r="D167" s="232"/>
      <c r="E167" s="233"/>
    </row>
    <row r="168" spans="1:7" s="230" customFormat="1" x14ac:dyDescent="0.3">
      <c r="C168" s="231"/>
      <c r="D168" s="232"/>
      <c r="E168" s="233"/>
    </row>
    <row r="169" spans="1:7" s="230" customFormat="1" x14ac:dyDescent="0.3">
      <c r="C169" s="231"/>
      <c r="D169" s="232"/>
      <c r="E169" s="233"/>
    </row>
    <row r="170" spans="1:7" s="230" customFormat="1" x14ac:dyDescent="0.3">
      <c r="C170" s="231"/>
      <c r="D170" s="232"/>
      <c r="E170" s="233"/>
    </row>
    <row r="171" spans="1:7" s="230" customFormat="1" x14ac:dyDescent="0.3">
      <c r="C171" s="231"/>
      <c r="D171" s="232"/>
      <c r="E171" s="233"/>
    </row>
    <row r="172" spans="1:7" s="230" customFormat="1" x14ac:dyDescent="0.3">
      <c r="C172" s="231"/>
      <c r="D172" s="232"/>
      <c r="E172" s="233"/>
    </row>
    <row r="173" spans="1:7" s="230" customFormat="1" x14ac:dyDescent="0.3">
      <c r="C173" s="231"/>
      <c r="D173" s="232"/>
      <c r="E173" s="233"/>
    </row>
    <row r="174" spans="1:7" s="230" customFormat="1" x14ac:dyDescent="0.3">
      <c r="C174" s="231"/>
      <c r="D174" s="232"/>
      <c r="E174" s="233"/>
    </row>
    <row r="175" spans="1:7" s="230" customFormat="1" x14ac:dyDescent="0.3">
      <c r="C175" s="231"/>
      <c r="D175" s="232"/>
      <c r="E175" s="233"/>
    </row>
  </sheetData>
  <mergeCells count="1">
    <mergeCell ref="A7:G7"/>
  </mergeCells>
  <printOptions horizontalCentered="1"/>
  <pageMargins left="0.23622047244094491" right="0.23622047244094491" top="0.31496062992125984" bottom="0.23622047244094491" header="0.23622047244094491" footer="0.23622047244094491"/>
  <pageSetup paperSize="9" scale="44" fitToHeight="6" orientation="portrait" r:id="rId1"/>
  <rowBreaks count="2" manualBreakCount="2">
    <brk id="62" max="6" man="1"/>
    <brk id="118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23D82-210D-447B-9D7D-4EBC1236785E}">
  <sheetPr>
    <tabColor theme="0" tint="-0.14999847407452621"/>
  </sheetPr>
  <dimension ref="B1:J118"/>
  <sheetViews>
    <sheetView view="pageBreakPreview" zoomScaleNormal="100" zoomScaleSheetLayoutView="100" workbookViewId="0">
      <selection activeCell="B1" sqref="B1:J5"/>
    </sheetView>
  </sheetViews>
  <sheetFormatPr defaultRowHeight="12.75" x14ac:dyDescent="0.2"/>
  <cols>
    <col min="1" max="1" width="9.140625" style="251"/>
    <col min="2" max="2" width="20.42578125" style="251" customWidth="1"/>
    <col min="3" max="3" width="59.28515625" style="251" customWidth="1"/>
    <col min="4" max="4" width="11.42578125" style="251" customWidth="1"/>
    <col min="5" max="6" width="12.140625" style="251" customWidth="1"/>
    <col min="7" max="8" width="12" style="251" customWidth="1"/>
    <col min="9" max="9" width="11.5703125" style="251" customWidth="1"/>
    <col min="10" max="10" width="15.140625" style="251" customWidth="1"/>
    <col min="11" max="16384" width="9.140625" style="251"/>
  </cols>
  <sheetData>
    <row r="1" spans="2:10" ht="17.25" x14ac:dyDescent="0.2">
      <c r="B1" s="270" t="s">
        <v>316</v>
      </c>
      <c r="C1" s="271"/>
      <c r="D1" s="272"/>
      <c r="E1" s="273"/>
      <c r="F1" s="274"/>
      <c r="G1" s="274"/>
      <c r="H1" s="274"/>
      <c r="I1" s="274"/>
      <c r="J1" s="275"/>
    </row>
    <row r="2" spans="2:10" ht="17.25" x14ac:dyDescent="0.2">
      <c r="B2" s="276" t="s">
        <v>144</v>
      </c>
      <c r="C2" s="277" t="str">
        <f>ORÇAMENTO!B2</f>
        <v>RUA ANTERO XAVIER - T02</v>
      </c>
      <c r="D2" s="467"/>
      <c r="E2" s="468"/>
      <c r="J2" s="278"/>
    </row>
    <row r="3" spans="2:10" ht="17.25" x14ac:dyDescent="0.2">
      <c r="B3" s="279" t="s">
        <v>305</v>
      </c>
      <c r="C3" s="277" t="str">
        <f>ORÇAMENTO!B3</f>
        <v>ENTRE A ESTACA 1+033,05 E A ESTACA 1+393,05</v>
      </c>
      <c r="D3" s="467"/>
      <c r="E3" s="468"/>
      <c r="J3" s="278"/>
    </row>
    <row r="4" spans="2:10" ht="17.25" x14ac:dyDescent="0.2">
      <c r="B4" s="279" t="s">
        <v>105</v>
      </c>
      <c r="C4" s="277" t="str">
        <f>ORÇAMENTO!B4</f>
        <v>360,00m X 7,00m + 18,50m² = 2.538,50m²</v>
      </c>
      <c r="D4" s="467"/>
      <c r="E4" s="468"/>
      <c r="J4" s="278"/>
    </row>
    <row r="5" spans="2:10" ht="17.25" x14ac:dyDescent="0.2">
      <c r="B5" s="280" t="str">
        <f>ORÇAMENTO!A5</f>
        <v>DATA: DEZEMBRO/2025</v>
      </c>
      <c r="C5" s="281"/>
      <c r="D5" s="282"/>
      <c r="E5" s="282"/>
      <c r="F5" s="66"/>
      <c r="G5" s="66"/>
      <c r="H5" s="66"/>
      <c r="I5" s="66"/>
      <c r="J5" s="283"/>
    </row>
    <row r="7" spans="2:10" ht="18" x14ac:dyDescent="0.2">
      <c r="B7" s="284" t="s">
        <v>356</v>
      </c>
      <c r="C7" s="285"/>
      <c r="D7" s="285"/>
      <c r="E7" s="286" t="s">
        <v>357</v>
      </c>
      <c r="F7" s="285"/>
      <c r="G7" s="285"/>
      <c r="H7" s="287" t="s">
        <v>358</v>
      </c>
      <c r="I7" s="288">
        <v>5.0439999999999999E-2</v>
      </c>
      <c r="J7" s="289"/>
    </row>
    <row r="8" spans="2:10" ht="15.75" x14ac:dyDescent="0.2">
      <c r="B8" s="290" t="s">
        <v>359</v>
      </c>
      <c r="E8" s="291" t="s">
        <v>360</v>
      </c>
      <c r="H8" s="292" t="s">
        <v>361</v>
      </c>
      <c r="I8" s="293">
        <v>8.3000000000000007</v>
      </c>
      <c r="J8" s="294" t="s">
        <v>29</v>
      </c>
    </row>
    <row r="9" spans="2:10" ht="16.5" thickBot="1" x14ac:dyDescent="0.25">
      <c r="B9" s="295" t="s">
        <v>362</v>
      </c>
      <c r="C9" s="558" t="s">
        <v>363</v>
      </c>
      <c r="D9" s="558"/>
      <c r="E9" s="558"/>
      <c r="F9" s="558"/>
      <c r="G9" s="558"/>
      <c r="H9" s="558"/>
      <c r="I9" s="559" t="s">
        <v>364</v>
      </c>
      <c r="J9" s="560"/>
    </row>
    <row r="10" spans="2:10" ht="15.75" thickBot="1" x14ac:dyDescent="0.25">
      <c r="B10" s="561" t="s">
        <v>365</v>
      </c>
      <c r="C10" s="562"/>
      <c r="D10" s="563" t="s">
        <v>366</v>
      </c>
      <c r="E10" s="563" t="s">
        <v>367</v>
      </c>
      <c r="F10" s="563"/>
      <c r="G10" s="563" t="s">
        <v>368</v>
      </c>
      <c r="H10" s="563"/>
      <c r="J10" s="298" t="s">
        <v>369</v>
      </c>
    </row>
    <row r="11" spans="2:10" ht="15.75" thickBot="1" x14ac:dyDescent="0.25">
      <c r="B11" s="561"/>
      <c r="C11" s="562"/>
      <c r="D11" s="563"/>
      <c r="E11" s="297" t="s">
        <v>370</v>
      </c>
      <c r="F11" s="297" t="s">
        <v>371</v>
      </c>
      <c r="G11" s="297" t="s">
        <v>372</v>
      </c>
      <c r="H11" s="297" t="s">
        <v>373</v>
      </c>
      <c r="I11" s="299"/>
      <c r="J11" s="300" t="s">
        <v>374</v>
      </c>
    </row>
    <row r="12" spans="2:10" ht="28.5" x14ac:dyDescent="0.2">
      <c r="B12" s="301" t="s">
        <v>375</v>
      </c>
      <c r="C12" s="302" t="s">
        <v>376</v>
      </c>
      <c r="D12" s="303">
        <v>1</v>
      </c>
      <c r="E12" s="304">
        <v>1</v>
      </c>
      <c r="F12" s="304">
        <v>0</v>
      </c>
      <c r="G12" s="305">
        <v>319.33850000000001</v>
      </c>
      <c r="H12" s="305">
        <v>110.8092</v>
      </c>
      <c r="J12" s="306">
        <f>((D12*E12*G12)+(D12*F12*H12))</f>
        <v>319.33850000000001</v>
      </c>
    </row>
    <row r="13" spans="2:10" ht="15.75" thickBot="1" x14ac:dyDescent="0.25">
      <c r="B13" s="307"/>
      <c r="C13" s="299"/>
      <c r="D13" s="299"/>
      <c r="E13" s="299"/>
      <c r="F13" s="299"/>
      <c r="G13" s="299"/>
      <c r="H13" s="308" t="s">
        <v>377</v>
      </c>
      <c r="I13" s="299"/>
      <c r="J13" s="309">
        <f>J12</f>
        <v>319.33850000000001</v>
      </c>
    </row>
    <row r="14" spans="2:10" ht="15.75" thickBot="1" x14ac:dyDescent="0.25">
      <c r="B14" s="296" t="s">
        <v>378</v>
      </c>
      <c r="C14" s="299"/>
      <c r="D14" s="297" t="s">
        <v>366</v>
      </c>
      <c r="E14" s="297" t="s">
        <v>379</v>
      </c>
      <c r="F14" s="299"/>
      <c r="G14" s="297" t="s">
        <v>368</v>
      </c>
      <c r="H14" s="557" t="s">
        <v>380</v>
      </c>
      <c r="I14" s="557"/>
      <c r="J14" s="564"/>
    </row>
    <row r="15" spans="2:10" ht="14.25" x14ac:dyDescent="0.2">
      <c r="B15" s="301" t="s">
        <v>381</v>
      </c>
      <c r="C15" s="302" t="s">
        <v>382</v>
      </c>
      <c r="D15" s="303">
        <v>1</v>
      </c>
      <c r="E15" s="310" t="s">
        <v>383</v>
      </c>
      <c r="G15" s="305">
        <v>28.333300000000001</v>
      </c>
      <c r="J15" s="306">
        <f>G15*D15</f>
        <v>28.333300000000001</v>
      </c>
    </row>
    <row r="16" spans="2:10" ht="14.25" x14ac:dyDescent="0.2">
      <c r="B16" s="301" t="s">
        <v>384</v>
      </c>
      <c r="C16" s="302" t="s">
        <v>385</v>
      </c>
      <c r="D16" s="303">
        <v>3</v>
      </c>
      <c r="E16" s="310" t="s">
        <v>383</v>
      </c>
      <c r="G16" s="305">
        <v>23.5107</v>
      </c>
      <c r="J16" s="306">
        <f>G16*D16</f>
        <v>70.5321</v>
      </c>
    </row>
    <row r="17" spans="2:10" ht="15" x14ac:dyDescent="0.2">
      <c r="B17" s="311"/>
      <c r="D17" s="565" t="s">
        <v>386</v>
      </c>
      <c r="E17" s="565"/>
      <c r="F17" s="565"/>
      <c r="G17" s="565"/>
      <c r="H17" s="565"/>
      <c r="J17" s="306">
        <f>J16+J15</f>
        <v>98.865399999999994</v>
      </c>
    </row>
    <row r="18" spans="2:10" ht="15.75" thickBot="1" x14ac:dyDescent="0.25">
      <c r="B18" s="307"/>
      <c r="C18" s="299"/>
      <c r="D18" s="557" t="s">
        <v>387</v>
      </c>
      <c r="E18" s="557"/>
      <c r="F18" s="557"/>
      <c r="G18" s="557"/>
      <c r="H18" s="557"/>
      <c r="I18" s="299"/>
      <c r="J18" s="313">
        <f>J17+J13</f>
        <v>418.20389999999998</v>
      </c>
    </row>
    <row r="19" spans="2:10" ht="15" x14ac:dyDescent="0.2">
      <c r="B19" s="311"/>
      <c r="D19" s="565" t="s">
        <v>388</v>
      </c>
      <c r="E19" s="565"/>
      <c r="F19" s="565"/>
      <c r="G19" s="565"/>
      <c r="H19" s="565"/>
      <c r="J19" s="314">
        <f>J18/I8</f>
        <v>50.386012048192761</v>
      </c>
    </row>
    <row r="20" spans="2:10" ht="15.75" thickBot="1" x14ac:dyDescent="0.25">
      <c r="B20" s="311"/>
      <c r="H20" s="312" t="s">
        <v>389</v>
      </c>
      <c r="J20" s="315">
        <v>1.2742</v>
      </c>
    </row>
    <row r="21" spans="2:10" ht="15.75" thickBot="1" x14ac:dyDescent="0.25">
      <c r="B21" s="316" t="s">
        <v>390</v>
      </c>
      <c r="C21" s="317"/>
      <c r="D21" s="318" t="s">
        <v>366</v>
      </c>
      <c r="E21" s="318" t="s">
        <v>379</v>
      </c>
      <c r="F21" s="317"/>
      <c r="G21" s="318" t="s">
        <v>391</v>
      </c>
      <c r="H21" s="566" t="s">
        <v>392</v>
      </c>
      <c r="I21" s="566"/>
      <c r="J21" s="567"/>
    </row>
    <row r="22" spans="2:10" ht="14.25" x14ac:dyDescent="0.2">
      <c r="B22" s="301" t="s">
        <v>393</v>
      </c>
      <c r="C22" s="302" t="s">
        <v>394</v>
      </c>
      <c r="D22" s="303">
        <v>1</v>
      </c>
      <c r="E22" s="310" t="s">
        <v>29</v>
      </c>
      <c r="G22" s="305">
        <v>153.44329999999999</v>
      </c>
      <c r="J22" s="306">
        <f>G22*D22</f>
        <v>153.44329999999999</v>
      </c>
    </row>
    <row r="23" spans="2:10" ht="15.75" thickBot="1" x14ac:dyDescent="0.25">
      <c r="B23" s="307"/>
      <c r="C23" s="299"/>
      <c r="D23" s="557" t="s">
        <v>395</v>
      </c>
      <c r="E23" s="557"/>
      <c r="F23" s="557"/>
      <c r="G23" s="557"/>
      <c r="H23" s="557"/>
      <c r="I23" s="299"/>
      <c r="J23" s="309">
        <f>J22</f>
        <v>153.44329999999999</v>
      </c>
    </row>
    <row r="24" spans="2:10" ht="15.75" thickBot="1" x14ac:dyDescent="0.25">
      <c r="B24" s="296" t="s">
        <v>396</v>
      </c>
      <c r="C24" s="299"/>
      <c r="D24" s="297" t="s">
        <v>366</v>
      </c>
      <c r="E24" s="297" t="s">
        <v>379</v>
      </c>
      <c r="F24" s="299"/>
      <c r="G24" s="297" t="s">
        <v>392</v>
      </c>
      <c r="H24" s="557" t="s">
        <v>392</v>
      </c>
      <c r="I24" s="557"/>
      <c r="J24" s="564"/>
    </row>
    <row r="25" spans="2:10" ht="28.5" x14ac:dyDescent="0.2">
      <c r="B25" s="301" t="s">
        <v>397</v>
      </c>
      <c r="C25" s="302" t="s">
        <v>398</v>
      </c>
      <c r="D25" s="303">
        <v>4.3E-3</v>
      </c>
      <c r="E25" s="310" t="s">
        <v>25</v>
      </c>
      <c r="G25" s="305">
        <v>602.85</v>
      </c>
      <c r="J25" s="306">
        <f>G25*D25</f>
        <v>2.5922550000000002</v>
      </c>
    </row>
    <row r="26" spans="2:10" ht="15.75" thickBot="1" x14ac:dyDescent="0.25">
      <c r="B26" s="307"/>
      <c r="C26" s="299"/>
      <c r="D26" s="557" t="s">
        <v>399</v>
      </c>
      <c r="E26" s="557"/>
      <c r="F26" s="557"/>
      <c r="G26" s="557"/>
      <c r="H26" s="557"/>
      <c r="I26" s="299"/>
      <c r="J26" s="309">
        <f>J25</f>
        <v>2.5922550000000002</v>
      </c>
    </row>
    <row r="27" spans="2:10" ht="15.75" thickBot="1" x14ac:dyDescent="0.25">
      <c r="B27" s="307"/>
      <c r="C27" s="299"/>
      <c r="D27" s="299"/>
      <c r="E27" s="299"/>
      <c r="F27" s="299"/>
      <c r="G27" s="299"/>
      <c r="H27" s="308" t="s">
        <v>400</v>
      </c>
      <c r="I27" s="299"/>
      <c r="J27" s="313">
        <f>J26+J23+J20+J19</f>
        <v>207.69576704819275</v>
      </c>
    </row>
    <row r="28" spans="2:10" ht="15.75" thickBot="1" x14ac:dyDescent="0.25">
      <c r="B28" s="296" t="s">
        <v>401</v>
      </c>
      <c r="C28" s="299"/>
      <c r="D28" s="297" t="s">
        <v>402</v>
      </c>
      <c r="E28" s="297" t="s">
        <v>366</v>
      </c>
      <c r="F28" s="297" t="s">
        <v>379</v>
      </c>
      <c r="G28" s="299"/>
      <c r="H28" s="297" t="s">
        <v>392</v>
      </c>
      <c r="I28" s="557" t="s">
        <v>392</v>
      </c>
      <c r="J28" s="564"/>
    </row>
    <row r="29" spans="2:10" ht="15.75" thickBot="1" x14ac:dyDescent="0.25">
      <c r="B29" s="307"/>
      <c r="C29" s="299"/>
      <c r="D29" s="557" t="s">
        <v>403</v>
      </c>
      <c r="E29" s="557"/>
      <c r="F29" s="557"/>
      <c r="G29" s="557"/>
      <c r="H29" s="557"/>
      <c r="I29" s="299"/>
      <c r="J29" s="313"/>
    </row>
    <row r="30" spans="2:10" ht="15.75" thickBot="1" x14ac:dyDescent="0.25">
      <c r="B30" s="561" t="s">
        <v>404</v>
      </c>
      <c r="C30" s="562"/>
      <c r="D30" s="563" t="s">
        <v>366</v>
      </c>
      <c r="E30" s="563" t="s">
        <v>379</v>
      </c>
      <c r="F30" s="563" t="s">
        <v>107</v>
      </c>
      <c r="G30" s="563"/>
      <c r="H30" s="563"/>
      <c r="I30" s="563" t="s">
        <v>405</v>
      </c>
      <c r="J30" s="564" t="s">
        <v>392</v>
      </c>
    </row>
    <row r="31" spans="2:10" ht="15.75" thickBot="1" x14ac:dyDescent="0.25">
      <c r="B31" s="561"/>
      <c r="C31" s="562"/>
      <c r="D31" s="563"/>
      <c r="E31" s="563"/>
      <c r="F31" s="297" t="s">
        <v>406</v>
      </c>
      <c r="G31" s="297" t="s">
        <v>407</v>
      </c>
      <c r="H31" s="297" t="s">
        <v>408</v>
      </c>
      <c r="I31" s="568"/>
      <c r="J31" s="564"/>
    </row>
    <row r="32" spans="2:10" ht="14.25" x14ac:dyDescent="0.2">
      <c r="B32" s="301" t="s">
        <v>409</v>
      </c>
      <c r="C32" s="302" t="s">
        <v>410</v>
      </c>
      <c r="D32" s="303">
        <v>0.34040999999999999</v>
      </c>
      <c r="E32" s="310" t="s">
        <v>411</v>
      </c>
      <c r="F32" s="310" t="s">
        <v>412</v>
      </c>
      <c r="G32" s="310" t="s">
        <v>413</v>
      </c>
      <c r="H32" s="310" t="s">
        <v>414</v>
      </c>
      <c r="J32" s="278"/>
    </row>
    <row r="33" spans="2:10" ht="15" x14ac:dyDescent="0.2">
      <c r="B33" s="311"/>
      <c r="D33" s="565" t="s">
        <v>415</v>
      </c>
      <c r="E33" s="565"/>
      <c r="F33" s="565"/>
      <c r="G33" s="565"/>
      <c r="H33" s="565"/>
      <c r="J33" s="278"/>
    </row>
    <row r="34" spans="2:10" ht="15" x14ac:dyDescent="0.2">
      <c r="B34" s="319"/>
      <c r="C34" s="320"/>
      <c r="D34" s="320"/>
      <c r="E34" s="320"/>
      <c r="F34" s="569" t="s">
        <v>416</v>
      </c>
      <c r="G34" s="569"/>
      <c r="H34" s="569"/>
      <c r="I34" s="320"/>
      <c r="J34" s="321">
        <f>J27</f>
        <v>207.69576704819275</v>
      </c>
    </row>
    <row r="35" spans="2:10" ht="14.25" x14ac:dyDescent="0.2">
      <c r="B35" s="322" t="s">
        <v>417</v>
      </c>
    </row>
    <row r="38" spans="2:10" ht="18" x14ac:dyDescent="0.2">
      <c r="B38" s="284" t="s">
        <v>356</v>
      </c>
      <c r="C38" s="285"/>
      <c r="D38" s="285"/>
      <c r="E38" s="286" t="s">
        <v>357</v>
      </c>
      <c r="F38" s="285"/>
      <c r="G38" s="285"/>
      <c r="H38" s="287" t="s">
        <v>358</v>
      </c>
      <c r="I38" s="288">
        <v>0.12964999999999999</v>
      </c>
      <c r="J38" s="289"/>
    </row>
    <row r="39" spans="2:10" ht="15.75" x14ac:dyDescent="0.2">
      <c r="B39" s="290" t="s">
        <v>359</v>
      </c>
      <c r="E39" s="291" t="s">
        <v>360</v>
      </c>
      <c r="H39" s="292" t="s">
        <v>361</v>
      </c>
      <c r="I39" s="323">
        <v>99.6</v>
      </c>
      <c r="J39" s="294" t="s">
        <v>418</v>
      </c>
    </row>
    <row r="40" spans="2:10" ht="16.5" thickBot="1" x14ac:dyDescent="0.25">
      <c r="B40" s="295" t="s">
        <v>419</v>
      </c>
      <c r="C40" s="558" t="s">
        <v>420</v>
      </c>
      <c r="D40" s="558"/>
      <c r="E40" s="558"/>
      <c r="F40" s="558"/>
      <c r="G40" s="558"/>
      <c r="H40" s="558"/>
      <c r="I40" s="559" t="s">
        <v>364</v>
      </c>
      <c r="J40" s="560"/>
    </row>
    <row r="41" spans="2:10" ht="15.75" thickBot="1" x14ac:dyDescent="0.25">
      <c r="B41" s="561" t="s">
        <v>365</v>
      </c>
      <c r="C41" s="562"/>
      <c r="D41" s="563" t="s">
        <v>366</v>
      </c>
      <c r="E41" s="563" t="s">
        <v>367</v>
      </c>
      <c r="F41" s="563"/>
      <c r="G41" s="563" t="s">
        <v>368</v>
      </c>
      <c r="H41" s="563"/>
      <c r="J41" s="298" t="s">
        <v>369</v>
      </c>
    </row>
    <row r="42" spans="2:10" ht="15.75" thickBot="1" x14ac:dyDescent="0.25">
      <c r="B42" s="561"/>
      <c r="C42" s="562"/>
      <c r="D42" s="563"/>
      <c r="E42" s="297" t="s">
        <v>370</v>
      </c>
      <c r="F42" s="297" t="s">
        <v>371</v>
      </c>
      <c r="G42" s="297" t="s">
        <v>372</v>
      </c>
      <c r="H42" s="297" t="s">
        <v>373</v>
      </c>
      <c r="I42" s="299"/>
      <c r="J42" s="300" t="s">
        <v>374</v>
      </c>
    </row>
    <row r="43" spans="2:10" ht="14.25" x14ac:dyDescent="0.2">
      <c r="B43" s="301" t="s">
        <v>421</v>
      </c>
      <c r="C43" s="302" t="s">
        <v>422</v>
      </c>
      <c r="D43" s="303">
        <v>1</v>
      </c>
      <c r="E43" s="304">
        <v>0.71</v>
      </c>
      <c r="F43" s="304">
        <v>0.28999999999999998</v>
      </c>
      <c r="G43" s="305">
        <v>329.14460000000003</v>
      </c>
      <c r="H43" s="305">
        <v>162.10210000000001</v>
      </c>
      <c r="J43" s="306">
        <f>((D43*E43*G43)+(D43*F43*H43))</f>
        <v>280.70227499999999</v>
      </c>
    </row>
    <row r="44" spans="2:10" ht="28.5" x14ac:dyDescent="0.2">
      <c r="B44" s="301" t="s">
        <v>423</v>
      </c>
      <c r="C44" s="302" t="s">
        <v>424</v>
      </c>
      <c r="D44" s="303">
        <v>1</v>
      </c>
      <c r="E44" s="304">
        <v>0.82</v>
      </c>
      <c r="F44" s="304">
        <v>0.18</v>
      </c>
      <c r="G44" s="305">
        <v>355.15320000000003</v>
      </c>
      <c r="H44" s="305">
        <v>143.83629999999999</v>
      </c>
      <c r="J44" s="306">
        <f>((D44*E44*G44)+(D44*F44*H44))</f>
        <v>317.11615799999998</v>
      </c>
    </row>
    <row r="45" spans="2:10" ht="14.25" x14ac:dyDescent="0.2">
      <c r="B45" s="301" t="s">
        <v>425</v>
      </c>
      <c r="C45" s="302" t="s">
        <v>426</v>
      </c>
      <c r="D45" s="303">
        <v>1</v>
      </c>
      <c r="E45" s="304">
        <v>1</v>
      </c>
      <c r="F45" s="304">
        <v>0</v>
      </c>
      <c r="G45" s="305">
        <v>508.70339999999999</v>
      </c>
      <c r="H45" s="305">
        <v>222.28710000000001</v>
      </c>
      <c r="J45" s="306">
        <f>((D45*E45*G45)+(D45*F45*H45))</f>
        <v>508.70339999999999</v>
      </c>
    </row>
    <row r="46" spans="2:10" ht="15.75" thickBot="1" x14ac:dyDescent="0.25">
      <c r="B46" s="307"/>
      <c r="C46" s="299"/>
      <c r="D46" s="299"/>
      <c r="E46" s="299"/>
      <c r="F46" s="299"/>
      <c r="G46" s="299"/>
      <c r="H46" s="308" t="s">
        <v>377</v>
      </c>
      <c r="I46" s="299"/>
      <c r="J46" s="309">
        <f>SUM(J43:J45)</f>
        <v>1106.5218329999998</v>
      </c>
    </row>
    <row r="47" spans="2:10" ht="15.75" thickBot="1" x14ac:dyDescent="0.25">
      <c r="B47" s="296" t="s">
        <v>378</v>
      </c>
      <c r="C47" s="299"/>
      <c r="D47" s="297" t="s">
        <v>366</v>
      </c>
      <c r="E47" s="297" t="s">
        <v>379</v>
      </c>
      <c r="F47" s="299"/>
      <c r="G47" s="297" t="s">
        <v>368</v>
      </c>
      <c r="H47" s="557" t="s">
        <v>380</v>
      </c>
      <c r="I47" s="557"/>
      <c r="J47" s="564"/>
    </row>
    <row r="48" spans="2:10" ht="14.25" x14ac:dyDescent="0.2">
      <c r="B48" s="301" t="s">
        <v>384</v>
      </c>
      <c r="C48" s="302" t="s">
        <v>385</v>
      </c>
      <c r="D48" s="303">
        <v>8</v>
      </c>
      <c r="E48" s="310" t="s">
        <v>383</v>
      </c>
      <c r="G48" s="305">
        <v>23.5107</v>
      </c>
      <c r="J48" s="306">
        <f>G48*D48</f>
        <v>188.0856</v>
      </c>
    </row>
    <row r="49" spans="2:10" ht="15" x14ac:dyDescent="0.2">
      <c r="B49" s="311"/>
      <c r="D49" s="565" t="s">
        <v>386</v>
      </c>
      <c r="E49" s="565"/>
      <c r="F49" s="565"/>
      <c r="G49" s="565"/>
      <c r="H49" s="565"/>
      <c r="J49" s="306">
        <f>J48</f>
        <v>188.0856</v>
      </c>
    </row>
    <row r="50" spans="2:10" ht="15.75" thickBot="1" x14ac:dyDescent="0.25">
      <c r="B50" s="307"/>
      <c r="C50" s="299"/>
      <c r="D50" s="557" t="s">
        <v>387</v>
      </c>
      <c r="E50" s="557"/>
      <c r="F50" s="557"/>
      <c r="G50" s="557"/>
      <c r="H50" s="557"/>
      <c r="I50" s="299"/>
      <c r="J50" s="313">
        <f>J49+J46</f>
        <v>1294.6074329999997</v>
      </c>
    </row>
    <row r="51" spans="2:10" ht="15" x14ac:dyDescent="0.2">
      <c r="B51" s="311"/>
      <c r="D51" s="565" t="s">
        <v>388</v>
      </c>
      <c r="E51" s="565"/>
      <c r="F51" s="565"/>
      <c r="G51" s="565"/>
      <c r="H51" s="565"/>
      <c r="J51" s="314">
        <f>J50/I39</f>
        <v>12.99806659638554</v>
      </c>
    </row>
    <row r="52" spans="2:10" ht="15.75" thickBot="1" x14ac:dyDescent="0.25">
      <c r="B52" s="311"/>
      <c r="H52" s="312" t="s">
        <v>389</v>
      </c>
      <c r="J52" s="315">
        <v>0.93240000000000001</v>
      </c>
    </row>
    <row r="53" spans="2:10" ht="15.75" thickBot="1" x14ac:dyDescent="0.25">
      <c r="B53" s="316" t="s">
        <v>390</v>
      </c>
      <c r="C53" s="317"/>
      <c r="D53" s="318" t="s">
        <v>366</v>
      </c>
      <c r="E53" s="318" t="s">
        <v>379</v>
      </c>
      <c r="F53" s="317"/>
      <c r="G53" s="318" t="s">
        <v>391</v>
      </c>
      <c r="H53" s="566" t="s">
        <v>392</v>
      </c>
      <c r="I53" s="566"/>
      <c r="J53" s="567"/>
    </row>
    <row r="54" spans="2:10" ht="15.75" thickBot="1" x14ac:dyDescent="0.25">
      <c r="B54" s="307"/>
      <c r="C54" s="299"/>
      <c r="D54" s="557" t="s">
        <v>395</v>
      </c>
      <c r="E54" s="557"/>
      <c r="F54" s="557"/>
      <c r="G54" s="557"/>
      <c r="H54" s="557"/>
      <c r="I54" s="299"/>
      <c r="J54" s="309"/>
    </row>
    <row r="55" spans="2:10" ht="15.75" thickBot="1" x14ac:dyDescent="0.25">
      <c r="B55" s="296" t="s">
        <v>396</v>
      </c>
      <c r="C55" s="299"/>
      <c r="D55" s="297" t="s">
        <v>366</v>
      </c>
      <c r="E55" s="297" t="s">
        <v>379</v>
      </c>
      <c r="F55" s="299"/>
      <c r="G55" s="297" t="s">
        <v>392</v>
      </c>
      <c r="H55" s="557" t="s">
        <v>392</v>
      </c>
      <c r="I55" s="557"/>
      <c r="J55" s="564"/>
    </row>
    <row r="56" spans="2:10" ht="28.5" x14ac:dyDescent="0.2">
      <c r="B56" s="301" t="s">
        <v>427</v>
      </c>
      <c r="C56" s="302" t="s">
        <v>428</v>
      </c>
      <c r="D56" s="303">
        <v>1</v>
      </c>
      <c r="E56" s="310" t="s">
        <v>418</v>
      </c>
      <c r="G56" s="305">
        <f>$J$117</f>
        <v>200.688746482</v>
      </c>
      <c r="J56" s="306">
        <f>G56*D56</f>
        <v>200.688746482</v>
      </c>
    </row>
    <row r="57" spans="2:10" ht="15.75" thickBot="1" x14ac:dyDescent="0.25">
      <c r="B57" s="307"/>
      <c r="C57" s="299"/>
      <c r="D57" s="557" t="s">
        <v>399</v>
      </c>
      <c r="E57" s="557"/>
      <c r="F57" s="557"/>
      <c r="G57" s="557"/>
      <c r="H57" s="557"/>
      <c r="I57" s="299"/>
      <c r="J57" s="309">
        <f>J56</f>
        <v>200.688746482</v>
      </c>
    </row>
    <row r="58" spans="2:10" ht="15.75" thickBot="1" x14ac:dyDescent="0.25">
      <c r="B58" s="307"/>
      <c r="C58" s="299"/>
      <c r="D58" s="299"/>
      <c r="E58" s="299"/>
      <c r="F58" s="299"/>
      <c r="G58" s="299"/>
      <c r="H58" s="308" t="s">
        <v>400</v>
      </c>
      <c r="I58" s="299"/>
      <c r="J58" s="313">
        <f>J57+J52+J51</f>
        <v>214.61921307838554</v>
      </c>
    </row>
    <row r="59" spans="2:10" ht="15.75" thickBot="1" x14ac:dyDescent="0.25">
      <c r="B59" s="296" t="s">
        <v>401</v>
      </c>
      <c r="C59" s="299"/>
      <c r="D59" s="297" t="s">
        <v>402</v>
      </c>
      <c r="E59" s="297" t="s">
        <v>366</v>
      </c>
      <c r="F59" s="297" t="s">
        <v>379</v>
      </c>
      <c r="G59" s="299"/>
      <c r="H59" s="297" t="s">
        <v>392</v>
      </c>
      <c r="I59" s="557" t="s">
        <v>392</v>
      </c>
      <c r="J59" s="564"/>
    </row>
    <row r="60" spans="2:10" ht="28.5" x14ac:dyDescent="0.2">
      <c r="B60" s="301" t="s">
        <v>427</v>
      </c>
      <c r="C60" s="302" t="s">
        <v>429</v>
      </c>
      <c r="D60" s="310" t="s">
        <v>430</v>
      </c>
      <c r="E60" s="303">
        <v>1</v>
      </c>
      <c r="F60" s="310" t="s">
        <v>418</v>
      </c>
      <c r="H60" s="305">
        <v>8.1199999999999992</v>
      </c>
      <c r="J60" s="306">
        <f>H60*E60</f>
        <v>8.1199999999999992</v>
      </c>
    </row>
    <row r="61" spans="2:10" ht="15.75" thickBot="1" x14ac:dyDescent="0.25">
      <c r="B61" s="307"/>
      <c r="C61" s="299"/>
      <c r="D61" s="557" t="s">
        <v>403</v>
      </c>
      <c r="E61" s="557"/>
      <c r="F61" s="557"/>
      <c r="G61" s="557"/>
      <c r="H61" s="557"/>
      <c r="I61" s="299"/>
      <c r="J61" s="313">
        <f>J60</f>
        <v>8.1199999999999992</v>
      </c>
    </row>
    <row r="62" spans="2:10" ht="15.75" thickBot="1" x14ac:dyDescent="0.25">
      <c r="B62" s="561" t="s">
        <v>404</v>
      </c>
      <c r="C62" s="562"/>
      <c r="D62" s="563" t="s">
        <v>366</v>
      </c>
      <c r="E62" s="563" t="s">
        <v>379</v>
      </c>
      <c r="F62" s="563" t="s">
        <v>107</v>
      </c>
      <c r="G62" s="563"/>
      <c r="H62" s="563"/>
      <c r="I62" s="563" t="s">
        <v>405</v>
      </c>
      <c r="J62" s="564" t="s">
        <v>392</v>
      </c>
    </row>
    <row r="63" spans="2:10" ht="15.75" thickBot="1" x14ac:dyDescent="0.25">
      <c r="B63" s="561"/>
      <c r="C63" s="562"/>
      <c r="D63" s="563"/>
      <c r="E63" s="563"/>
      <c r="F63" s="297" t="s">
        <v>406</v>
      </c>
      <c r="G63" s="297" t="s">
        <v>407</v>
      </c>
      <c r="H63" s="297" t="s">
        <v>408</v>
      </c>
      <c r="I63" s="568"/>
      <c r="J63" s="564"/>
    </row>
    <row r="64" spans="2:10" ht="28.5" x14ac:dyDescent="0.2">
      <c r="B64" s="301" t="s">
        <v>427</v>
      </c>
      <c r="C64" s="302" t="s">
        <v>429</v>
      </c>
      <c r="D64" s="303">
        <v>1</v>
      </c>
      <c r="E64" s="310" t="s">
        <v>411</v>
      </c>
      <c r="F64" s="310" t="s">
        <v>431</v>
      </c>
      <c r="G64" s="310" t="s">
        <v>432</v>
      </c>
      <c r="H64" s="310" t="s">
        <v>433</v>
      </c>
      <c r="J64" s="278"/>
    </row>
    <row r="65" spans="2:10" ht="15" x14ac:dyDescent="0.2">
      <c r="B65" s="311"/>
      <c r="D65" s="565" t="s">
        <v>415</v>
      </c>
      <c r="E65" s="565"/>
      <c r="F65" s="565"/>
      <c r="G65" s="565"/>
      <c r="H65" s="565"/>
      <c r="J65" s="278"/>
    </row>
    <row r="66" spans="2:10" ht="15" x14ac:dyDescent="0.2">
      <c r="B66" s="319"/>
      <c r="C66" s="320"/>
      <c r="D66" s="320"/>
      <c r="E66" s="320"/>
      <c r="F66" s="569" t="s">
        <v>416</v>
      </c>
      <c r="G66" s="569"/>
      <c r="H66" s="569"/>
      <c r="I66" s="320"/>
      <c r="J66" s="321">
        <f>J61+J58</f>
        <v>222.73921307838555</v>
      </c>
    </row>
    <row r="67" spans="2:10" ht="14.25" x14ac:dyDescent="0.2">
      <c r="B67" s="322" t="s">
        <v>417</v>
      </c>
    </row>
    <row r="70" spans="2:10" ht="18" x14ac:dyDescent="0.2">
      <c r="B70" s="284" t="s">
        <v>356</v>
      </c>
      <c r="C70" s="285"/>
      <c r="D70" s="285"/>
      <c r="E70" s="286" t="s">
        <v>357</v>
      </c>
      <c r="F70" s="285"/>
      <c r="G70" s="285"/>
      <c r="H70" s="287" t="s">
        <v>358</v>
      </c>
      <c r="I70" s="288">
        <v>0.12964999999999999</v>
      </c>
      <c r="J70" s="289"/>
    </row>
    <row r="71" spans="2:10" ht="15.75" x14ac:dyDescent="0.2">
      <c r="B71" s="290" t="s">
        <v>359</v>
      </c>
      <c r="E71" s="291" t="s">
        <v>360</v>
      </c>
      <c r="H71" s="292" t="s">
        <v>361</v>
      </c>
      <c r="I71" s="323">
        <v>50</v>
      </c>
      <c r="J71" s="294" t="s">
        <v>418</v>
      </c>
    </row>
    <row r="72" spans="2:10" ht="16.5" thickBot="1" x14ac:dyDescent="0.25">
      <c r="B72" s="295" t="s">
        <v>427</v>
      </c>
      <c r="C72" s="558" t="s">
        <v>428</v>
      </c>
      <c r="D72" s="558"/>
      <c r="E72" s="558"/>
      <c r="F72" s="558"/>
      <c r="G72" s="558"/>
      <c r="H72" s="558"/>
      <c r="I72" s="559" t="s">
        <v>364</v>
      </c>
      <c r="J72" s="560"/>
    </row>
    <row r="73" spans="2:10" ht="15.75" thickBot="1" x14ac:dyDescent="0.25">
      <c r="B73" s="561" t="s">
        <v>365</v>
      </c>
      <c r="C73" s="562"/>
      <c r="D73" s="563" t="s">
        <v>366</v>
      </c>
      <c r="E73" s="563" t="s">
        <v>367</v>
      </c>
      <c r="F73" s="563"/>
      <c r="G73" s="563" t="s">
        <v>368</v>
      </c>
      <c r="H73" s="563"/>
      <c r="J73" s="298" t="s">
        <v>369</v>
      </c>
    </row>
    <row r="74" spans="2:10" ht="15.75" thickBot="1" x14ac:dyDescent="0.25">
      <c r="B74" s="561"/>
      <c r="C74" s="562"/>
      <c r="D74" s="563"/>
      <c r="E74" s="297" t="s">
        <v>370</v>
      </c>
      <c r="F74" s="297" t="s">
        <v>371</v>
      </c>
      <c r="G74" s="297" t="s">
        <v>372</v>
      </c>
      <c r="H74" s="297" t="s">
        <v>373</v>
      </c>
      <c r="I74" s="299"/>
      <c r="J74" s="300" t="s">
        <v>374</v>
      </c>
    </row>
    <row r="75" spans="2:10" ht="14.25" x14ac:dyDescent="0.2">
      <c r="B75" s="301" t="s">
        <v>434</v>
      </c>
      <c r="C75" s="302" t="s">
        <v>435</v>
      </c>
      <c r="D75" s="303">
        <v>1</v>
      </c>
      <c r="E75" s="304">
        <v>1</v>
      </c>
      <c r="F75" s="304">
        <v>0</v>
      </c>
      <c r="G75" s="305">
        <v>237.8999</v>
      </c>
      <c r="H75" s="305">
        <v>143.87629999999999</v>
      </c>
      <c r="J75" s="306">
        <f t="shared" ref="J75:J79" si="0">((D75*E75*G75)+(D75*F75*H75))</f>
        <v>237.8999</v>
      </c>
    </row>
    <row r="76" spans="2:10" ht="28.5" x14ac:dyDescent="0.2">
      <c r="B76" s="301" t="s">
        <v>436</v>
      </c>
      <c r="C76" s="302" t="s">
        <v>437</v>
      </c>
      <c r="D76" s="303">
        <v>1</v>
      </c>
      <c r="E76" s="304">
        <v>0.87</v>
      </c>
      <c r="F76" s="304">
        <v>0.13</v>
      </c>
      <c r="G76" s="305">
        <v>214.41540000000001</v>
      </c>
      <c r="H76" s="305">
        <v>107.05119999999999</v>
      </c>
      <c r="J76" s="306">
        <f t="shared" si="0"/>
        <v>200.458054</v>
      </c>
    </row>
    <row r="77" spans="2:10" ht="14.25" x14ac:dyDescent="0.2">
      <c r="B77" s="301" t="s">
        <v>438</v>
      </c>
      <c r="C77" s="302" t="s">
        <v>439</v>
      </c>
      <c r="D77" s="303">
        <v>1</v>
      </c>
      <c r="E77" s="304">
        <v>1</v>
      </c>
      <c r="F77" s="304">
        <v>0</v>
      </c>
      <c r="G77" s="305">
        <v>418.9821</v>
      </c>
      <c r="H77" s="305">
        <v>29.623200000000001</v>
      </c>
      <c r="J77" s="306">
        <f t="shared" si="0"/>
        <v>418.9821</v>
      </c>
    </row>
    <row r="78" spans="2:10" ht="28.5" x14ac:dyDescent="0.2">
      <c r="B78" s="301" t="s">
        <v>440</v>
      </c>
      <c r="C78" s="302" t="s">
        <v>441</v>
      </c>
      <c r="D78" s="303">
        <v>2</v>
      </c>
      <c r="E78" s="304">
        <v>1</v>
      </c>
      <c r="F78" s="304">
        <v>0</v>
      </c>
      <c r="G78" s="305">
        <v>127.6926</v>
      </c>
      <c r="H78" s="305">
        <v>82.837800000000001</v>
      </c>
      <c r="J78" s="306">
        <f t="shared" si="0"/>
        <v>255.3852</v>
      </c>
    </row>
    <row r="79" spans="2:10" ht="28.5" x14ac:dyDescent="0.2">
      <c r="B79" s="301" t="s">
        <v>442</v>
      </c>
      <c r="C79" s="302" t="s">
        <v>443</v>
      </c>
      <c r="D79" s="303">
        <v>1</v>
      </c>
      <c r="E79" s="304">
        <v>1</v>
      </c>
      <c r="F79" s="304">
        <v>0</v>
      </c>
      <c r="G79" s="305">
        <v>1874.4588000000001</v>
      </c>
      <c r="H79" s="305">
        <v>935.57749999999999</v>
      </c>
      <c r="J79" s="306">
        <f t="shared" si="0"/>
        <v>1874.4588000000001</v>
      </c>
    </row>
    <row r="80" spans="2:10" ht="15.75" thickBot="1" x14ac:dyDescent="0.25">
      <c r="B80" s="307"/>
      <c r="C80" s="299"/>
      <c r="D80" s="299"/>
      <c r="E80" s="299"/>
      <c r="F80" s="299"/>
      <c r="G80" s="299"/>
      <c r="H80" s="308" t="s">
        <v>377</v>
      </c>
      <c r="I80" s="299"/>
      <c r="J80" s="309">
        <f>SUM(J75:J79)</f>
        <v>2987.1840540000003</v>
      </c>
    </row>
    <row r="81" spans="2:10" ht="15.75" thickBot="1" x14ac:dyDescent="0.25">
      <c r="B81" s="296" t="s">
        <v>378</v>
      </c>
      <c r="C81" s="299"/>
      <c r="D81" s="297" t="s">
        <v>366</v>
      </c>
      <c r="E81" s="297" t="s">
        <v>379</v>
      </c>
      <c r="F81" s="299"/>
      <c r="G81" s="297" t="s">
        <v>368</v>
      </c>
      <c r="H81" s="557" t="s">
        <v>380</v>
      </c>
      <c r="I81" s="557"/>
      <c r="J81" s="564"/>
    </row>
    <row r="82" spans="2:10" ht="14.25" x14ac:dyDescent="0.2">
      <c r="B82" s="301" t="s">
        <v>384</v>
      </c>
      <c r="C82" s="302" t="s">
        <v>385</v>
      </c>
      <c r="D82" s="303">
        <v>4</v>
      </c>
      <c r="E82" s="310" t="s">
        <v>383</v>
      </c>
      <c r="G82" s="305">
        <v>23.5107</v>
      </c>
      <c r="J82" s="306">
        <f>G82*D82</f>
        <v>94.0428</v>
      </c>
    </row>
    <row r="83" spans="2:10" ht="15" x14ac:dyDescent="0.2">
      <c r="B83" s="311"/>
      <c r="D83" s="565" t="s">
        <v>386</v>
      </c>
      <c r="E83" s="565"/>
      <c r="F83" s="565"/>
      <c r="G83" s="565"/>
      <c r="H83" s="565"/>
      <c r="J83" s="306">
        <f>J82</f>
        <v>94.0428</v>
      </c>
    </row>
    <row r="84" spans="2:10" ht="15.75" thickBot="1" x14ac:dyDescent="0.25">
      <c r="B84" s="307"/>
      <c r="C84" s="299"/>
      <c r="D84" s="557" t="s">
        <v>387</v>
      </c>
      <c r="E84" s="557"/>
      <c r="F84" s="557"/>
      <c r="G84" s="557"/>
      <c r="H84" s="557"/>
      <c r="I84" s="299"/>
      <c r="J84" s="313">
        <f>J83+J80</f>
        <v>3081.2268540000005</v>
      </c>
    </row>
    <row r="85" spans="2:10" ht="15" x14ac:dyDescent="0.2">
      <c r="B85" s="311"/>
      <c r="D85" s="565" t="s">
        <v>388</v>
      </c>
      <c r="E85" s="565"/>
      <c r="F85" s="565"/>
      <c r="G85" s="565"/>
      <c r="H85" s="565"/>
      <c r="J85" s="314">
        <f>J84/I71</f>
        <v>61.62453708000001</v>
      </c>
    </row>
    <row r="86" spans="2:10" ht="15.75" thickBot="1" x14ac:dyDescent="0.25">
      <c r="B86" s="311"/>
      <c r="H86" s="312" t="s">
        <v>389</v>
      </c>
      <c r="J86" s="315">
        <v>1.9211</v>
      </c>
    </row>
    <row r="87" spans="2:10" ht="15.75" thickBot="1" x14ac:dyDescent="0.25">
      <c r="B87" s="316" t="s">
        <v>390</v>
      </c>
      <c r="C87" s="317"/>
      <c r="D87" s="318" t="s">
        <v>366</v>
      </c>
      <c r="E87" s="318" t="s">
        <v>379</v>
      </c>
      <c r="F87" s="317"/>
      <c r="G87" s="318" t="s">
        <v>391</v>
      </c>
      <c r="H87" s="566" t="s">
        <v>392</v>
      </c>
      <c r="I87" s="566"/>
      <c r="J87" s="567"/>
    </row>
    <row r="88" spans="2:10" ht="14.25" x14ac:dyDescent="0.2">
      <c r="B88" s="301" t="s">
        <v>444</v>
      </c>
      <c r="C88" s="302" t="s">
        <v>445</v>
      </c>
      <c r="D88" s="303">
        <v>2.69E-2</v>
      </c>
      <c r="E88" s="310" t="s">
        <v>25</v>
      </c>
      <c r="G88" s="305">
        <v>133.1037</v>
      </c>
      <c r="J88" s="306">
        <f>G88*D88</f>
        <v>3.5804895299999999</v>
      </c>
    </row>
    <row r="89" spans="2:10" ht="14.25" x14ac:dyDescent="0.2">
      <c r="B89" s="301" t="s">
        <v>446</v>
      </c>
      <c r="C89" s="302" t="s">
        <v>447</v>
      </c>
      <c r="D89" s="303">
        <v>7.1300000000000002E-2</v>
      </c>
      <c r="E89" s="310" t="s">
        <v>25</v>
      </c>
      <c r="G89" s="305">
        <v>152.68819999999999</v>
      </c>
      <c r="J89" s="306">
        <f t="shared" ref="J89:J95" si="1">G89*D89</f>
        <v>10.88666866</v>
      </c>
    </row>
    <row r="90" spans="2:10" ht="14.25" x14ac:dyDescent="0.2">
      <c r="B90" s="301" t="s">
        <v>448</v>
      </c>
      <c r="C90" s="302" t="s">
        <v>449</v>
      </c>
      <c r="D90" s="303">
        <v>0.13289000000000001</v>
      </c>
      <c r="E90" s="310" t="s">
        <v>25</v>
      </c>
      <c r="G90" s="305">
        <v>140.94280000000001</v>
      </c>
      <c r="J90" s="306">
        <f t="shared" si="1"/>
        <v>18.729888692000003</v>
      </c>
    </row>
    <row r="91" spans="2:10" ht="14.25" x14ac:dyDescent="0.2">
      <c r="B91" s="301" t="s">
        <v>450</v>
      </c>
      <c r="C91" s="302" t="s">
        <v>451</v>
      </c>
      <c r="D91" s="303">
        <v>14.586</v>
      </c>
      <c r="E91" s="310" t="s">
        <v>27</v>
      </c>
      <c r="G91" s="305">
        <v>0.44579999999999997</v>
      </c>
      <c r="J91" s="306">
        <f t="shared" si="1"/>
        <v>6.5024388000000002</v>
      </c>
    </row>
    <row r="92" spans="2:10" ht="14.25" x14ac:dyDescent="0.2">
      <c r="B92" s="301" t="s">
        <v>452</v>
      </c>
      <c r="C92" s="302" t="s">
        <v>453</v>
      </c>
      <c r="D92" s="303">
        <v>4.7660000000000001E-2</v>
      </c>
      <c r="E92" s="310" t="s">
        <v>418</v>
      </c>
      <c r="G92" s="305">
        <v>0</v>
      </c>
      <c r="J92" s="306">
        <f t="shared" si="1"/>
        <v>0</v>
      </c>
    </row>
    <row r="93" spans="2:10" ht="14.25" x14ac:dyDescent="0.2">
      <c r="B93" s="301" t="s">
        <v>454</v>
      </c>
      <c r="C93" s="302" t="s">
        <v>455</v>
      </c>
      <c r="D93" s="303">
        <v>8</v>
      </c>
      <c r="E93" s="310" t="s">
        <v>456</v>
      </c>
      <c r="G93" s="305">
        <v>5.4009</v>
      </c>
      <c r="J93" s="306">
        <f t="shared" si="1"/>
        <v>43.2072</v>
      </c>
    </row>
    <row r="94" spans="2:10" ht="14.25" x14ac:dyDescent="0.2">
      <c r="B94" s="301" t="s">
        <v>457</v>
      </c>
      <c r="C94" s="302" t="s">
        <v>458</v>
      </c>
      <c r="D94" s="303">
        <v>0.12640999999999999</v>
      </c>
      <c r="E94" s="310" t="s">
        <v>25</v>
      </c>
      <c r="G94" s="305">
        <v>142.61199999999999</v>
      </c>
      <c r="J94" s="306">
        <f t="shared" si="1"/>
        <v>18.027582919999997</v>
      </c>
    </row>
    <row r="95" spans="2:10" ht="14.25" x14ac:dyDescent="0.2">
      <c r="B95" s="301" t="s">
        <v>459</v>
      </c>
      <c r="C95" s="302" t="s">
        <v>460</v>
      </c>
      <c r="D95" s="303">
        <v>0.28100000000000003</v>
      </c>
      <c r="E95" s="310" t="s">
        <v>25</v>
      </c>
      <c r="G95" s="305">
        <v>121.5851</v>
      </c>
      <c r="J95" s="306">
        <f t="shared" si="1"/>
        <v>34.165413100000002</v>
      </c>
    </row>
    <row r="96" spans="2:10" ht="15.75" thickBot="1" x14ac:dyDescent="0.25">
      <c r="B96" s="307"/>
      <c r="C96" s="299"/>
      <c r="D96" s="557" t="s">
        <v>395</v>
      </c>
      <c r="E96" s="557"/>
      <c r="F96" s="557"/>
      <c r="G96" s="557"/>
      <c r="H96" s="557"/>
      <c r="I96" s="299"/>
      <c r="J96" s="309">
        <f>SUM(J88:J95)</f>
        <v>135.099681702</v>
      </c>
    </row>
    <row r="97" spans="2:10" ht="15.75" thickBot="1" x14ac:dyDescent="0.25">
      <c r="B97" s="296" t="s">
        <v>396</v>
      </c>
      <c r="C97" s="299"/>
      <c r="D97" s="297" t="s">
        <v>366</v>
      </c>
      <c r="E97" s="297" t="s">
        <v>379</v>
      </c>
      <c r="F97" s="299"/>
      <c r="G97" s="297" t="s">
        <v>392</v>
      </c>
      <c r="H97" s="557" t="s">
        <v>392</v>
      </c>
      <c r="I97" s="557"/>
      <c r="J97" s="564"/>
    </row>
    <row r="98" spans="2:10" ht="15.75" thickBot="1" x14ac:dyDescent="0.25">
      <c r="B98" s="307"/>
      <c r="C98" s="299"/>
      <c r="D98" s="557" t="s">
        <v>399</v>
      </c>
      <c r="E98" s="557"/>
      <c r="F98" s="557"/>
      <c r="G98" s="557"/>
      <c r="H98" s="557"/>
      <c r="I98" s="299"/>
      <c r="J98" s="309"/>
    </row>
    <row r="99" spans="2:10" ht="15.75" thickBot="1" x14ac:dyDescent="0.25">
      <c r="B99" s="307"/>
      <c r="C99" s="299"/>
      <c r="D99" s="299"/>
      <c r="E99" s="299"/>
      <c r="F99" s="299"/>
      <c r="G99" s="299"/>
      <c r="H99" s="308" t="s">
        <v>400</v>
      </c>
      <c r="I99" s="299"/>
      <c r="J99" s="313">
        <f>J96+J86+J85</f>
        <v>198.645318782</v>
      </c>
    </row>
    <row r="100" spans="2:10" ht="15.75" thickBot="1" x14ac:dyDescent="0.25">
      <c r="B100" s="296" t="s">
        <v>401</v>
      </c>
      <c r="C100" s="299"/>
      <c r="D100" s="297" t="s">
        <v>402</v>
      </c>
      <c r="E100" s="297" t="s">
        <v>366</v>
      </c>
      <c r="F100" s="297" t="s">
        <v>379</v>
      </c>
      <c r="G100" s="299"/>
      <c r="H100" s="297" t="s">
        <v>392</v>
      </c>
      <c r="I100" s="557" t="s">
        <v>392</v>
      </c>
      <c r="J100" s="564"/>
    </row>
    <row r="101" spans="2:10" ht="14.25" x14ac:dyDescent="0.2">
      <c r="B101" s="301" t="s">
        <v>444</v>
      </c>
      <c r="C101" s="302" t="s">
        <v>461</v>
      </c>
      <c r="D101" s="310" t="s">
        <v>462</v>
      </c>
      <c r="E101" s="303">
        <v>4.0349999999999997E-2</v>
      </c>
      <c r="F101" s="310" t="s">
        <v>418</v>
      </c>
      <c r="H101" s="305">
        <v>1.84</v>
      </c>
      <c r="J101" s="306">
        <f>H101*E101</f>
        <v>7.4244000000000004E-2</v>
      </c>
    </row>
    <row r="102" spans="2:10" ht="14.25" x14ac:dyDescent="0.2">
      <c r="B102" s="301" t="s">
        <v>446</v>
      </c>
      <c r="C102" s="302" t="s">
        <v>463</v>
      </c>
      <c r="D102" s="310" t="s">
        <v>462</v>
      </c>
      <c r="E102" s="303">
        <v>0.10695</v>
      </c>
      <c r="F102" s="310" t="s">
        <v>418</v>
      </c>
      <c r="H102" s="305">
        <v>1.84</v>
      </c>
      <c r="J102" s="306">
        <f t="shared" ref="J102:J106" si="2">H102*E102</f>
        <v>0.19678800000000002</v>
      </c>
    </row>
    <row r="103" spans="2:10" ht="14.25" x14ac:dyDescent="0.2">
      <c r="B103" s="301" t="s">
        <v>448</v>
      </c>
      <c r="C103" s="302" t="s">
        <v>464</v>
      </c>
      <c r="D103" s="310" t="s">
        <v>462</v>
      </c>
      <c r="E103" s="303">
        <v>0.19933999999999999</v>
      </c>
      <c r="F103" s="310" t="s">
        <v>418</v>
      </c>
      <c r="H103" s="305">
        <v>1.84</v>
      </c>
      <c r="J103" s="306">
        <f t="shared" si="2"/>
        <v>0.36678559999999999</v>
      </c>
    </row>
    <row r="104" spans="2:10" ht="14.25" x14ac:dyDescent="0.2">
      <c r="B104" s="301" t="s">
        <v>450</v>
      </c>
      <c r="C104" s="302" t="s">
        <v>465</v>
      </c>
      <c r="D104" s="310" t="s">
        <v>466</v>
      </c>
      <c r="E104" s="303">
        <v>1.4590000000000001E-2</v>
      </c>
      <c r="F104" s="310" t="s">
        <v>418</v>
      </c>
      <c r="H104" s="305">
        <v>19.27</v>
      </c>
      <c r="J104" s="306">
        <f t="shared" si="2"/>
        <v>0.28114929999999999</v>
      </c>
    </row>
    <row r="105" spans="2:10" ht="14.25" x14ac:dyDescent="0.2">
      <c r="B105" s="301" t="s">
        <v>457</v>
      </c>
      <c r="C105" s="302" t="s">
        <v>467</v>
      </c>
      <c r="D105" s="310" t="s">
        <v>462</v>
      </c>
      <c r="E105" s="303">
        <v>0.18962000000000001</v>
      </c>
      <c r="F105" s="310" t="s">
        <v>418</v>
      </c>
      <c r="H105" s="305">
        <v>1.84</v>
      </c>
      <c r="J105" s="306">
        <f t="shared" si="2"/>
        <v>0.34890080000000001</v>
      </c>
    </row>
    <row r="106" spans="2:10" ht="14.25" x14ac:dyDescent="0.2">
      <c r="B106" s="301" t="s">
        <v>459</v>
      </c>
      <c r="C106" s="302" t="s">
        <v>468</v>
      </c>
      <c r="D106" s="310" t="s">
        <v>462</v>
      </c>
      <c r="E106" s="303">
        <v>0.42149999999999999</v>
      </c>
      <c r="F106" s="310" t="s">
        <v>418</v>
      </c>
      <c r="H106" s="305">
        <v>1.84</v>
      </c>
      <c r="J106" s="306">
        <f t="shared" si="2"/>
        <v>0.77556000000000003</v>
      </c>
    </row>
    <row r="107" spans="2:10" ht="15.75" thickBot="1" x14ac:dyDescent="0.25">
      <c r="B107" s="307"/>
      <c r="C107" s="299"/>
      <c r="D107" s="557" t="s">
        <v>403</v>
      </c>
      <c r="E107" s="557"/>
      <c r="F107" s="557"/>
      <c r="G107" s="557"/>
      <c r="H107" s="557"/>
      <c r="I107" s="299"/>
      <c r="J107" s="313">
        <f>SUM(J101:J106)</f>
        <v>2.0434277000000001</v>
      </c>
    </row>
    <row r="108" spans="2:10" ht="15.75" thickBot="1" x14ac:dyDescent="0.25">
      <c r="B108" s="561" t="s">
        <v>404</v>
      </c>
      <c r="C108" s="562"/>
      <c r="D108" s="563" t="s">
        <v>366</v>
      </c>
      <c r="E108" s="563" t="s">
        <v>379</v>
      </c>
      <c r="F108" s="563" t="s">
        <v>107</v>
      </c>
      <c r="G108" s="563"/>
      <c r="H108" s="563"/>
      <c r="I108" s="563" t="s">
        <v>405</v>
      </c>
      <c r="J108" s="564" t="s">
        <v>392</v>
      </c>
    </row>
    <row r="109" spans="2:10" ht="15.75" thickBot="1" x14ac:dyDescent="0.25">
      <c r="B109" s="561"/>
      <c r="C109" s="562"/>
      <c r="D109" s="563"/>
      <c r="E109" s="563"/>
      <c r="F109" s="297" t="s">
        <v>406</v>
      </c>
      <c r="G109" s="297" t="s">
        <v>407</v>
      </c>
      <c r="H109" s="297" t="s">
        <v>408</v>
      </c>
      <c r="I109" s="568"/>
      <c r="J109" s="564"/>
    </row>
    <row r="110" spans="2:10" ht="14.25" x14ac:dyDescent="0.2">
      <c r="B110" s="301" t="s">
        <v>444</v>
      </c>
      <c r="C110" s="302" t="s">
        <v>461</v>
      </c>
      <c r="D110" s="303">
        <v>4.0349999999999997E-2</v>
      </c>
      <c r="E110" s="310" t="s">
        <v>411</v>
      </c>
      <c r="F110" s="310" t="s">
        <v>431</v>
      </c>
      <c r="G110" s="310" t="s">
        <v>432</v>
      </c>
      <c r="H110" s="310" t="s">
        <v>433</v>
      </c>
      <c r="J110" s="278"/>
    </row>
    <row r="111" spans="2:10" ht="14.25" x14ac:dyDescent="0.2">
      <c r="B111" s="301" t="s">
        <v>446</v>
      </c>
      <c r="C111" s="302" t="s">
        <v>463</v>
      </c>
      <c r="D111" s="303">
        <v>0.10695</v>
      </c>
      <c r="E111" s="310" t="s">
        <v>411</v>
      </c>
      <c r="F111" s="310" t="s">
        <v>431</v>
      </c>
      <c r="G111" s="310" t="s">
        <v>432</v>
      </c>
      <c r="H111" s="310" t="s">
        <v>433</v>
      </c>
      <c r="J111" s="278"/>
    </row>
    <row r="112" spans="2:10" ht="14.25" x14ac:dyDescent="0.2">
      <c r="B112" s="301" t="s">
        <v>448</v>
      </c>
      <c r="C112" s="302" t="s">
        <v>464</v>
      </c>
      <c r="D112" s="303">
        <v>0.19933999999999999</v>
      </c>
      <c r="E112" s="310" t="s">
        <v>411</v>
      </c>
      <c r="F112" s="310" t="s">
        <v>431</v>
      </c>
      <c r="G112" s="310" t="s">
        <v>432</v>
      </c>
      <c r="H112" s="310" t="s">
        <v>433</v>
      </c>
      <c r="J112" s="278"/>
    </row>
    <row r="113" spans="2:10" ht="14.25" x14ac:dyDescent="0.2">
      <c r="B113" s="301" t="s">
        <v>450</v>
      </c>
      <c r="C113" s="302" t="s">
        <v>465</v>
      </c>
      <c r="D113" s="303">
        <v>1.4590000000000001E-2</v>
      </c>
      <c r="E113" s="310" t="s">
        <v>411</v>
      </c>
      <c r="F113" s="310" t="s">
        <v>469</v>
      </c>
      <c r="G113" s="310" t="s">
        <v>470</v>
      </c>
      <c r="H113" s="310" t="s">
        <v>471</v>
      </c>
      <c r="J113" s="278"/>
    </row>
    <row r="114" spans="2:10" ht="14.25" x14ac:dyDescent="0.2">
      <c r="B114" s="301" t="s">
        <v>457</v>
      </c>
      <c r="C114" s="302" t="s">
        <v>467</v>
      </c>
      <c r="D114" s="303">
        <v>0.18962000000000001</v>
      </c>
      <c r="E114" s="310" t="s">
        <v>411</v>
      </c>
      <c r="F114" s="310" t="s">
        <v>431</v>
      </c>
      <c r="G114" s="310" t="s">
        <v>432</v>
      </c>
      <c r="H114" s="310" t="s">
        <v>433</v>
      </c>
      <c r="J114" s="278"/>
    </row>
    <row r="115" spans="2:10" ht="14.25" x14ac:dyDescent="0.2">
      <c r="B115" s="301" t="s">
        <v>459</v>
      </c>
      <c r="C115" s="302" t="s">
        <v>468</v>
      </c>
      <c r="D115" s="303">
        <v>0.42149999999999999</v>
      </c>
      <c r="E115" s="310" t="s">
        <v>411</v>
      </c>
      <c r="F115" s="310" t="s">
        <v>431</v>
      </c>
      <c r="G115" s="310" t="s">
        <v>432</v>
      </c>
      <c r="H115" s="310" t="s">
        <v>433</v>
      </c>
      <c r="J115" s="278"/>
    </row>
    <row r="116" spans="2:10" ht="15" x14ac:dyDescent="0.2">
      <c r="B116" s="311"/>
      <c r="D116" s="565" t="s">
        <v>415</v>
      </c>
      <c r="E116" s="565"/>
      <c r="F116" s="565"/>
      <c r="G116" s="565"/>
      <c r="H116" s="565"/>
      <c r="J116" s="278"/>
    </row>
    <row r="117" spans="2:10" ht="15" x14ac:dyDescent="0.2">
      <c r="B117" s="319"/>
      <c r="C117" s="320"/>
      <c r="D117" s="320"/>
      <c r="E117" s="320"/>
      <c r="F117" s="569" t="s">
        <v>416</v>
      </c>
      <c r="G117" s="569"/>
      <c r="H117" s="569"/>
      <c r="I117" s="320"/>
      <c r="J117" s="321">
        <f>J107+J99</f>
        <v>200.688746482</v>
      </c>
    </row>
    <row r="118" spans="2:10" ht="14.25" x14ac:dyDescent="0.2">
      <c r="B118" s="322" t="s">
        <v>417</v>
      </c>
    </row>
  </sheetData>
  <mergeCells count="72">
    <mergeCell ref="D116:H116"/>
    <mergeCell ref="F117:H117"/>
    <mergeCell ref="H97:J97"/>
    <mergeCell ref="D98:H98"/>
    <mergeCell ref="I100:J100"/>
    <mergeCell ref="D107:H107"/>
    <mergeCell ref="J108:J109"/>
    <mergeCell ref="B108:C109"/>
    <mergeCell ref="D108:D109"/>
    <mergeCell ref="E108:E109"/>
    <mergeCell ref="F108:H108"/>
    <mergeCell ref="I108:I109"/>
    <mergeCell ref="D96:H96"/>
    <mergeCell ref="D65:H65"/>
    <mergeCell ref="F66:H66"/>
    <mergeCell ref="C72:H72"/>
    <mergeCell ref="I72:J72"/>
    <mergeCell ref="B73:C74"/>
    <mergeCell ref="D73:D74"/>
    <mergeCell ref="E73:F73"/>
    <mergeCell ref="G73:H73"/>
    <mergeCell ref="H81:J81"/>
    <mergeCell ref="D83:H83"/>
    <mergeCell ref="D84:H84"/>
    <mergeCell ref="D85:H85"/>
    <mergeCell ref="H87:J87"/>
    <mergeCell ref="H55:J55"/>
    <mergeCell ref="D57:H57"/>
    <mergeCell ref="I59:J59"/>
    <mergeCell ref="D61:H61"/>
    <mergeCell ref="B62:C63"/>
    <mergeCell ref="D62:D63"/>
    <mergeCell ref="E62:E63"/>
    <mergeCell ref="F62:H62"/>
    <mergeCell ref="I62:I63"/>
    <mergeCell ref="J62:J63"/>
    <mergeCell ref="D54:H54"/>
    <mergeCell ref="D33:H33"/>
    <mergeCell ref="F34:H34"/>
    <mergeCell ref="C40:H40"/>
    <mergeCell ref="I40:J40"/>
    <mergeCell ref="B41:C42"/>
    <mergeCell ref="D41:D42"/>
    <mergeCell ref="E41:F41"/>
    <mergeCell ref="G41:H41"/>
    <mergeCell ref="H47:J47"/>
    <mergeCell ref="D49:H49"/>
    <mergeCell ref="D50:H50"/>
    <mergeCell ref="D51:H51"/>
    <mergeCell ref="H53:J53"/>
    <mergeCell ref="H24:J24"/>
    <mergeCell ref="D26:H26"/>
    <mergeCell ref="I28:J28"/>
    <mergeCell ref="D29:H29"/>
    <mergeCell ref="B30:C31"/>
    <mergeCell ref="D30:D31"/>
    <mergeCell ref="E30:E31"/>
    <mergeCell ref="F30:H30"/>
    <mergeCell ref="I30:I31"/>
    <mergeCell ref="J30:J31"/>
    <mergeCell ref="D23:H23"/>
    <mergeCell ref="C9:H9"/>
    <mergeCell ref="I9:J9"/>
    <mergeCell ref="B10:C11"/>
    <mergeCell ref="D10:D11"/>
    <mergeCell ref="E10:F10"/>
    <mergeCell ref="G10:H10"/>
    <mergeCell ref="H14:J14"/>
    <mergeCell ref="D17:H17"/>
    <mergeCell ref="D18:H18"/>
    <mergeCell ref="D19:H19"/>
    <mergeCell ref="H21:J21"/>
  </mergeCells>
  <printOptions horizontalCentered="1"/>
  <pageMargins left="0.51181102362204722" right="0.51181102362204722" top="0.43307086614173229" bottom="0.43307086614173229" header="0.31496062992125984" footer="0.11811023622047245"/>
  <pageSetup paperSize="9" scale="54" fitToHeight="5" orientation="portrait" r:id="rId1"/>
  <rowBreaks count="1" manualBreakCount="1">
    <brk id="69" min="1" max="9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14999847407452621"/>
    <pageSetUpPr fitToPage="1"/>
  </sheetPr>
  <dimension ref="A1:I88"/>
  <sheetViews>
    <sheetView showGridLines="0" view="pageBreakPreview" zoomScale="70" zoomScaleSheetLayoutView="70" workbookViewId="0">
      <selection sqref="A1:I5"/>
    </sheetView>
  </sheetViews>
  <sheetFormatPr defaultRowHeight="17.25" x14ac:dyDescent="0.3"/>
  <cols>
    <col min="1" max="1" width="8.7109375" style="27" customWidth="1"/>
    <col min="2" max="2" width="54" style="28" customWidth="1"/>
    <col min="3" max="3" width="18.85546875" style="24" customWidth="1"/>
    <col min="4" max="4" width="20" style="24" customWidth="1"/>
    <col min="5" max="5" width="13.42578125" style="24" bestFit="1" customWidth="1"/>
    <col min="6" max="6" width="14.42578125" style="24" customWidth="1"/>
    <col min="7" max="7" width="14.7109375" style="24" customWidth="1"/>
    <col min="8" max="8" width="25.28515625" style="25" customWidth="1"/>
    <col min="9" max="9" width="22.7109375" style="26" customWidth="1"/>
    <col min="10" max="16384" width="9.140625" style="24"/>
  </cols>
  <sheetData>
    <row r="1" spans="1:9" ht="22.5" customHeight="1" x14ac:dyDescent="0.3">
      <c r="A1" s="415" t="str">
        <f>ORÇAMENTO!$A$1</f>
        <v>CONTRATANTE: PREFEITURA MUNICOPAL DE SÃO VICENTE DO SUL</v>
      </c>
      <c r="B1" s="469"/>
      <c r="C1" s="170"/>
      <c r="D1" s="170"/>
      <c r="E1" s="170"/>
      <c r="F1" s="170"/>
      <c r="G1" s="170"/>
      <c r="H1" s="171"/>
      <c r="I1" s="172"/>
    </row>
    <row r="2" spans="1:9" ht="22.5" customHeight="1" x14ac:dyDescent="0.3">
      <c r="A2" s="422" t="str">
        <f>ORÇAMENTO!A2</f>
        <v>LOCAL:</v>
      </c>
      <c r="B2" s="441" t="str">
        <f>ORÇAMENTO!B2</f>
        <v>RUA ANTERO XAVIER - T02</v>
      </c>
      <c r="I2" s="470"/>
    </row>
    <row r="3" spans="1:9" ht="22.5" customHeight="1" x14ac:dyDescent="0.3">
      <c r="A3" s="422" t="str">
        <f>ORÇAMENTO!A3</f>
        <v>TRECHO:</v>
      </c>
      <c r="B3" s="441" t="str">
        <f>ORÇAMENTO!B3</f>
        <v>ENTRE A ESTACA 1+033,05 E A ESTACA 1+393,05</v>
      </c>
      <c r="I3" s="470"/>
    </row>
    <row r="4" spans="1:9" ht="22.5" customHeight="1" x14ac:dyDescent="0.3">
      <c r="A4" s="471" t="str">
        <f>ORÇAMENTO!A4</f>
        <v>ÁREA:</v>
      </c>
      <c r="B4" s="14" t="str">
        <f>ORÇAMENTO!B4</f>
        <v>360,00m X 7,00m + 18,50m² = 2.538,50m²</v>
      </c>
      <c r="I4" s="470"/>
    </row>
    <row r="5" spans="1:9" ht="22.5" customHeight="1" x14ac:dyDescent="0.3">
      <c r="A5" s="472" t="str">
        <f>ORÇAMENTO!A5</f>
        <v>DATA: DEZEMBRO/2025</v>
      </c>
      <c r="B5" s="473"/>
      <c r="C5" s="176"/>
      <c r="D5" s="176"/>
      <c r="E5" s="176"/>
      <c r="F5" s="176"/>
      <c r="G5" s="176"/>
      <c r="H5" s="177"/>
      <c r="I5" s="474"/>
    </row>
    <row r="6" spans="1:9" x14ac:dyDescent="0.3">
      <c r="A6" s="570" t="s">
        <v>40</v>
      </c>
      <c r="B6" s="571"/>
      <c r="C6" s="571"/>
      <c r="D6" s="571"/>
      <c r="E6" s="571"/>
      <c r="F6" s="571"/>
      <c r="G6" s="571"/>
      <c r="H6" s="571"/>
      <c r="I6" s="572"/>
    </row>
    <row r="8" spans="1:9" x14ac:dyDescent="0.3">
      <c r="D8" s="169" t="s">
        <v>41</v>
      </c>
      <c r="E8" s="170"/>
      <c r="F8" s="170"/>
      <c r="G8" s="171"/>
      <c r="H8" s="170"/>
      <c r="I8" s="172"/>
    </row>
    <row r="9" spans="1:9" x14ac:dyDescent="0.3">
      <c r="D9" s="173"/>
      <c r="G9" s="25"/>
      <c r="H9" s="37" t="s">
        <v>97</v>
      </c>
      <c r="I9" s="174">
        <v>45</v>
      </c>
    </row>
    <row r="10" spans="1:9" x14ac:dyDescent="0.3">
      <c r="D10" s="175"/>
      <c r="E10" s="176"/>
      <c r="F10" s="176"/>
      <c r="G10" s="177"/>
      <c r="H10" s="178" t="s">
        <v>43</v>
      </c>
      <c r="I10" s="179">
        <f>E12/I9/24</f>
        <v>8.6111111111111124E-2</v>
      </c>
    </row>
    <row r="11" spans="1:9" x14ac:dyDescent="0.3">
      <c r="D11" s="37"/>
      <c r="G11" s="25"/>
      <c r="H11" s="24"/>
    </row>
    <row r="12" spans="1:9" x14ac:dyDescent="0.3">
      <c r="D12" s="180" t="s">
        <v>44</v>
      </c>
      <c r="E12" s="181">
        <v>93</v>
      </c>
      <c r="F12" s="182" t="s">
        <v>42</v>
      </c>
      <c r="G12" s="25"/>
      <c r="H12" s="24"/>
    </row>
    <row r="13" spans="1:9" s="54" customFormat="1" ht="20.25" customHeight="1" x14ac:dyDescent="0.2">
      <c r="A13" s="573" t="s">
        <v>45</v>
      </c>
      <c r="B13" s="573" t="s">
        <v>46</v>
      </c>
      <c r="C13" s="573" t="s">
        <v>47</v>
      </c>
      <c r="D13" s="574" t="s">
        <v>48</v>
      </c>
      <c r="E13" s="573" t="s">
        <v>49</v>
      </c>
      <c r="F13" s="573"/>
      <c r="G13" s="574" t="s">
        <v>50</v>
      </c>
      <c r="H13" s="575" t="s">
        <v>51</v>
      </c>
      <c r="I13" s="576" t="s">
        <v>52</v>
      </c>
    </row>
    <row r="14" spans="1:9" s="29" customFormat="1" ht="17.25" customHeight="1" x14ac:dyDescent="0.2">
      <c r="A14" s="573"/>
      <c r="B14" s="573"/>
      <c r="C14" s="573"/>
      <c r="D14" s="574"/>
      <c r="E14" s="235" t="s">
        <v>53</v>
      </c>
      <c r="F14" s="236" t="s">
        <v>54</v>
      </c>
      <c r="G14" s="574"/>
      <c r="H14" s="575"/>
      <c r="I14" s="576"/>
    </row>
    <row r="15" spans="1:9" ht="17.25" customHeight="1" x14ac:dyDescent="0.3">
      <c r="A15" s="146">
        <v>1</v>
      </c>
      <c r="B15" s="147" t="s">
        <v>55</v>
      </c>
      <c r="C15" s="148"/>
      <c r="D15" s="148"/>
      <c r="E15" s="148"/>
      <c r="F15" s="148"/>
      <c r="G15" s="148"/>
      <c r="H15" s="151"/>
      <c r="I15" s="183"/>
    </row>
    <row r="16" spans="1:9" ht="17.25" customHeight="1" x14ac:dyDescent="0.3">
      <c r="A16" s="154"/>
      <c r="B16" s="155" t="s">
        <v>57</v>
      </c>
      <c r="C16" s="160">
        <f>SUM(C17:C27)</f>
        <v>11</v>
      </c>
      <c r="D16" s="159">
        <f>$E$12/$I$9</f>
        <v>2.0666666666666669</v>
      </c>
      <c r="E16" s="160" t="s">
        <v>201</v>
      </c>
      <c r="F16" s="160" t="s">
        <v>193</v>
      </c>
      <c r="G16" s="160">
        <v>2</v>
      </c>
      <c r="H16" s="327">
        <v>391.66410000000002</v>
      </c>
      <c r="I16" s="184">
        <f>H16*G16*D16*C16</f>
        <v>17807.661080000002</v>
      </c>
    </row>
    <row r="17" spans="1:9" ht="17.25" customHeight="1" x14ac:dyDescent="0.3">
      <c r="A17" s="154"/>
      <c r="B17" s="155" t="s">
        <v>59</v>
      </c>
      <c r="C17" s="160">
        <v>1</v>
      </c>
      <c r="D17" s="160"/>
      <c r="E17" s="160"/>
      <c r="F17" s="160"/>
      <c r="G17" s="160"/>
      <c r="H17" s="328"/>
      <c r="I17" s="184"/>
    </row>
    <row r="18" spans="1:9" ht="17.25" customHeight="1" x14ac:dyDescent="0.3">
      <c r="A18" s="154"/>
      <c r="B18" s="155" t="s">
        <v>61</v>
      </c>
      <c r="C18" s="160">
        <v>1</v>
      </c>
      <c r="D18" s="160"/>
      <c r="E18" s="160"/>
      <c r="F18" s="160"/>
      <c r="G18" s="160"/>
      <c r="H18" s="328"/>
      <c r="I18" s="184"/>
    </row>
    <row r="19" spans="1:9" ht="17.25" customHeight="1" x14ac:dyDescent="0.3">
      <c r="A19" s="154"/>
      <c r="B19" s="155" t="s">
        <v>63</v>
      </c>
      <c r="C19" s="160">
        <v>1</v>
      </c>
      <c r="D19" s="160"/>
      <c r="E19" s="160"/>
      <c r="F19" s="160"/>
      <c r="G19" s="160"/>
      <c r="H19" s="328"/>
      <c r="I19" s="184"/>
    </row>
    <row r="20" spans="1:9" ht="17.25" customHeight="1" x14ac:dyDescent="0.3">
      <c r="A20" s="154"/>
      <c r="B20" s="155" t="s">
        <v>64</v>
      </c>
      <c r="C20" s="160">
        <v>1</v>
      </c>
      <c r="D20" s="160"/>
      <c r="E20" s="160"/>
      <c r="F20" s="160"/>
      <c r="G20" s="160"/>
      <c r="H20" s="328"/>
      <c r="I20" s="184"/>
    </row>
    <row r="21" spans="1:9" ht="17.25" customHeight="1" x14ac:dyDescent="0.3">
      <c r="A21" s="154"/>
      <c r="B21" s="155" t="s">
        <v>65</v>
      </c>
      <c r="C21" s="160">
        <v>1</v>
      </c>
      <c r="D21" s="160"/>
      <c r="E21" s="160"/>
      <c r="F21" s="160"/>
      <c r="G21" s="160"/>
      <c r="H21" s="328"/>
      <c r="I21" s="184"/>
    </row>
    <row r="22" spans="1:9" ht="17.25" customHeight="1" x14ac:dyDescent="0.3">
      <c r="A22" s="154"/>
      <c r="B22" s="155" t="s">
        <v>66</v>
      </c>
      <c r="C22" s="160">
        <v>1</v>
      </c>
      <c r="D22" s="160"/>
      <c r="E22" s="160"/>
      <c r="F22" s="160"/>
      <c r="G22" s="160"/>
      <c r="H22" s="328"/>
      <c r="I22" s="184"/>
    </row>
    <row r="23" spans="1:9" ht="17.25" customHeight="1" x14ac:dyDescent="0.3">
      <c r="A23" s="154"/>
      <c r="B23" s="155" t="s">
        <v>67</v>
      </c>
      <c r="C23" s="160">
        <v>1</v>
      </c>
      <c r="D23" s="160"/>
      <c r="E23" s="160"/>
      <c r="F23" s="160"/>
      <c r="G23" s="160"/>
      <c r="H23" s="328"/>
      <c r="I23" s="184"/>
    </row>
    <row r="24" spans="1:9" ht="17.25" customHeight="1" x14ac:dyDescent="0.3">
      <c r="A24" s="154"/>
      <c r="B24" s="155" t="s">
        <v>68</v>
      </c>
      <c r="C24" s="160">
        <v>1</v>
      </c>
      <c r="D24" s="160"/>
      <c r="E24" s="160"/>
      <c r="F24" s="160"/>
      <c r="G24" s="160"/>
      <c r="H24" s="328"/>
      <c r="I24" s="184"/>
    </row>
    <row r="25" spans="1:9" ht="17.25" customHeight="1" x14ac:dyDescent="0.3">
      <c r="A25" s="154"/>
      <c r="B25" s="155" t="s">
        <v>69</v>
      </c>
      <c r="C25" s="160">
        <v>1</v>
      </c>
      <c r="D25" s="160"/>
      <c r="E25" s="160"/>
      <c r="F25" s="160"/>
      <c r="G25" s="160"/>
      <c r="H25" s="328"/>
      <c r="I25" s="184"/>
    </row>
    <row r="26" spans="1:9" ht="17.25" customHeight="1" x14ac:dyDescent="0.3">
      <c r="A26" s="154"/>
      <c r="B26" s="155" t="s">
        <v>70</v>
      </c>
      <c r="C26" s="160">
        <v>1</v>
      </c>
      <c r="D26" s="160"/>
      <c r="E26" s="160"/>
      <c r="F26" s="160"/>
      <c r="G26" s="160"/>
      <c r="H26" s="328"/>
      <c r="I26" s="184"/>
    </row>
    <row r="27" spans="1:9" ht="17.25" customHeight="1" x14ac:dyDescent="0.3">
      <c r="A27" s="154"/>
      <c r="B27" s="155" t="s">
        <v>71</v>
      </c>
      <c r="C27" s="160">
        <v>1</v>
      </c>
      <c r="D27" s="160"/>
      <c r="E27" s="160"/>
      <c r="F27" s="160"/>
      <c r="G27" s="160"/>
      <c r="H27" s="328"/>
      <c r="I27" s="184"/>
    </row>
    <row r="28" spans="1:9" ht="17.25" customHeight="1" x14ac:dyDescent="0.3">
      <c r="A28" s="163"/>
      <c r="B28" s="164"/>
      <c r="C28" s="165"/>
      <c r="D28" s="165"/>
      <c r="E28" s="165"/>
      <c r="F28" s="165"/>
      <c r="G28" s="165"/>
      <c r="H28" s="329" t="s">
        <v>72</v>
      </c>
      <c r="I28" s="185">
        <f>SUM(I16:I27)</f>
        <v>17807.661080000002</v>
      </c>
    </row>
    <row r="29" spans="1:9" ht="17.25" customHeight="1" x14ac:dyDescent="0.3">
      <c r="A29" s="146">
        <v>2</v>
      </c>
      <c r="B29" s="147" t="s">
        <v>73</v>
      </c>
      <c r="C29" s="148"/>
      <c r="D29" s="148"/>
      <c r="E29" s="148"/>
      <c r="F29" s="148"/>
      <c r="G29" s="148"/>
      <c r="H29" s="330"/>
      <c r="I29" s="183"/>
    </row>
    <row r="30" spans="1:9" ht="17.25" customHeight="1" x14ac:dyDescent="0.3">
      <c r="A30" s="154"/>
      <c r="B30" s="155" t="s">
        <v>75</v>
      </c>
      <c r="C30" s="160">
        <v>1</v>
      </c>
      <c r="D30" s="159">
        <f>$E$12/$I$9</f>
        <v>2.0666666666666669</v>
      </c>
      <c r="E30" s="160" t="s">
        <v>201</v>
      </c>
      <c r="F30" s="160" t="s">
        <v>194</v>
      </c>
      <c r="G30" s="160">
        <v>1</v>
      </c>
      <c r="H30" s="327">
        <v>331.63720000000001</v>
      </c>
      <c r="I30" s="184">
        <f>H30*G30*D30*C30</f>
        <v>685.3835466666668</v>
      </c>
    </row>
    <row r="31" spans="1:9" ht="17.25" customHeight="1" x14ac:dyDescent="0.3">
      <c r="A31" s="154"/>
      <c r="B31" s="155" t="s">
        <v>77</v>
      </c>
      <c r="C31" s="160">
        <v>1</v>
      </c>
      <c r="D31" s="159">
        <f>$E$12/$I$9</f>
        <v>2.0666666666666669</v>
      </c>
      <c r="E31" s="160" t="s">
        <v>201</v>
      </c>
      <c r="F31" s="160" t="s">
        <v>195</v>
      </c>
      <c r="G31" s="160">
        <v>1</v>
      </c>
      <c r="H31" s="327">
        <v>279.1404</v>
      </c>
      <c r="I31" s="184">
        <f>H31*G31*D31*C31</f>
        <v>576.89016000000004</v>
      </c>
    </row>
    <row r="32" spans="1:9" ht="17.25" customHeight="1" x14ac:dyDescent="0.3">
      <c r="A32" s="154"/>
      <c r="B32" s="155" t="s">
        <v>80</v>
      </c>
      <c r="C32" s="160"/>
      <c r="D32" s="159">
        <f>$E$12/$I$9</f>
        <v>2.0666666666666669</v>
      </c>
      <c r="E32" s="160" t="s">
        <v>201</v>
      </c>
      <c r="F32" s="160" t="s">
        <v>196</v>
      </c>
      <c r="G32" s="160">
        <v>1</v>
      </c>
      <c r="H32" s="327">
        <v>196.54310000000001</v>
      </c>
      <c r="I32" s="184">
        <f>H32*G32*D32*C32</f>
        <v>0</v>
      </c>
    </row>
    <row r="33" spans="1:9" ht="17.25" customHeight="1" x14ac:dyDescent="0.3">
      <c r="A33" s="154"/>
      <c r="B33" s="155" t="s">
        <v>82</v>
      </c>
      <c r="C33" s="160">
        <v>4</v>
      </c>
      <c r="D33" s="159">
        <f>$E$12/$I$9</f>
        <v>2.0666666666666669</v>
      </c>
      <c r="E33" s="160" t="s">
        <v>201</v>
      </c>
      <c r="F33" s="160" t="s">
        <v>197</v>
      </c>
      <c r="G33" s="160">
        <v>1</v>
      </c>
      <c r="H33" s="327">
        <v>305.95420000000001</v>
      </c>
      <c r="I33" s="184">
        <f>H33*G33*D33*C33</f>
        <v>2529.2213866666671</v>
      </c>
    </row>
    <row r="34" spans="1:9" ht="17.25" customHeight="1" x14ac:dyDescent="0.3">
      <c r="A34" s="154"/>
      <c r="B34" s="155" t="s">
        <v>84</v>
      </c>
      <c r="C34" s="160">
        <v>1</v>
      </c>
      <c r="D34" s="159">
        <f>$E$12/$I$9</f>
        <v>2.0666666666666669</v>
      </c>
      <c r="E34" s="160" t="s">
        <v>201</v>
      </c>
      <c r="F34" s="160" t="s">
        <v>198</v>
      </c>
      <c r="G34" s="160">
        <v>1</v>
      </c>
      <c r="H34" s="327">
        <v>189.8408</v>
      </c>
      <c r="I34" s="184">
        <f>H34*G34*D34*C34</f>
        <v>392.33765333333338</v>
      </c>
    </row>
    <row r="35" spans="1:9" ht="17.25" customHeight="1" x14ac:dyDescent="0.3">
      <c r="A35" s="163"/>
      <c r="B35" s="164"/>
      <c r="C35" s="165"/>
      <c r="D35" s="165"/>
      <c r="E35" s="165"/>
      <c r="F35" s="165"/>
      <c r="G35" s="165"/>
      <c r="H35" s="166" t="s">
        <v>72</v>
      </c>
      <c r="I35" s="185">
        <f>SUM(I30:I34)</f>
        <v>4183.8327466666669</v>
      </c>
    </row>
    <row r="36" spans="1:9" ht="21" customHeight="1" x14ac:dyDescent="0.3">
      <c r="A36" s="237"/>
      <c r="B36" s="238"/>
      <c r="C36" s="239"/>
      <c r="D36" s="239"/>
      <c r="E36" s="239"/>
      <c r="F36" s="239"/>
      <c r="G36" s="239"/>
      <c r="H36" s="240" t="s">
        <v>85</v>
      </c>
      <c r="I36" s="234">
        <f>I35+I28</f>
        <v>21991.493826666669</v>
      </c>
    </row>
    <row r="37" spans="1:9" ht="21" customHeight="1" x14ac:dyDescent="0.3">
      <c r="A37" s="35"/>
    </row>
    <row r="38" spans="1:9" x14ac:dyDescent="0.3">
      <c r="A38" s="35"/>
    </row>
    <row r="41" spans="1:9" s="245" customFormat="1" ht="21" customHeight="1" x14ac:dyDescent="0.3">
      <c r="A41" s="241"/>
      <c r="B41" s="242"/>
      <c r="C41" s="243"/>
      <c r="D41" s="243"/>
      <c r="E41" s="243"/>
      <c r="F41" s="243"/>
      <c r="G41" s="243"/>
      <c r="H41" s="244"/>
      <c r="I41" s="221" t="str">
        <f>ORÇAMENTO!$O$82</f>
        <v>Encantado,dezembro de 2025</v>
      </c>
    </row>
    <row r="42" spans="1:9" s="245" customFormat="1" ht="21" customHeight="1" x14ac:dyDescent="0.3">
      <c r="A42" s="241"/>
      <c r="B42" s="242"/>
      <c r="C42" s="243"/>
      <c r="D42" s="243"/>
      <c r="E42" s="243"/>
      <c r="F42" s="243"/>
      <c r="G42" s="243"/>
      <c r="H42" s="244"/>
      <c r="I42" s="246"/>
    </row>
    <row r="43" spans="1:9" s="245" customFormat="1" x14ac:dyDescent="0.3">
      <c r="A43" s="241"/>
      <c r="B43" s="242"/>
      <c r="C43" s="243"/>
      <c r="D43" s="243"/>
      <c r="E43" s="243"/>
      <c r="F43" s="243"/>
      <c r="G43" s="243"/>
      <c r="H43" s="244"/>
      <c r="I43" s="246"/>
    </row>
    <row r="44" spans="1:9" s="245" customFormat="1" x14ac:dyDescent="0.3">
      <c r="A44" s="241"/>
      <c r="B44" s="242"/>
      <c r="C44" s="243"/>
      <c r="D44" s="243"/>
      <c r="E44" s="243"/>
      <c r="F44" s="243"/>
      <c r="G44" s="243"/>
      <c r="H44" s="244"/>
      <c r="I44" s="246"/>
    </row>
    <row r="45" spans="1:9" s="245" customFormat="1" x14ac:dyDescent="0.3">
      <c r="A45" s="241"/>
      <c r="B45" s="242"/>
      <c r="C45" s="243"/>
      <c r="D45" s="243"/>
      <c r="E45" s="243"/>
      <c r="F45" s="243"/>
      <c r="G45" s="243"/>
      <c r="H45" s="244"/>
      <c r="I45" s="246"/>
    </row>
    <row r="46" spans="1:9" s="245" customFormat="1" x14ac:dyDescent="0.3">
      <c r="A46" s="241"/>
      <c r="B46" s="242"/>
      <c r="C46" s="243"/>
      <c r="D46" s="243"/>
      <c r="E46" s="243"/>
      <c r="F46" s="243"/>
      <c r="G46" s="243"/>
      <c r="H46" s="244"/>
      <c r="I46" s="246"/>
    </row>
    <row r="47" spans="1:9" s="245" customFormat="1" x14ac:dyDescent="0.3">
      <c r="A47" s="241"/>
      <c r="B47" s="242"/>
      <c r="C47" s="243"/>
      <c r="D47" s="243"/>
      <c r="E47" s="243"/>
      <c r="F47" s="243"/>
      <c r="G47" s="243"/>
      <c r="H47" s="244"/>
      <c r="I47" s="246"/>
    </row>
    <row r="48" spans="1:9" s="245" customFormat="1" x14ac:dyDescent="0.3">
      <c r="A48" s="241"/>
      <c r="B48" s="242"/>
      <c r="C48" s="243"/>
      <c r="D48" s="243"/>
      <c r="E48" s="243"/>
      <c r="F48" s="243"/>
      <c r="G48" s="243"/>
      <c r="H48" s="244"/>
      <c r="I48" s="246"/>
    </row>
    <row r="49" spans="1:9" s="245" customFormat="1" x14ac:dyDescent="0.3">
      <c r="A49" s="241"/>
      <c r="B49" s="242"/>
      <c r="C49" s="243"/>
      <c r="D49" s="243"/>
      <c r="E49" s="243"/>
      <c r="F49" s="243"/>
      <c r="G49" s="243"/>
      <c r="H49" s="244"/>
      <c r="I49" s="246"/>
    </row>
    <row r="50" spans="1:9" s="245" customFormat="1" x14ac:dyDescent="0.3">
      <c r="A50" s="241"/>
      <c r="B50" s="242"/>
      <c r="C50" s="243"/>
      <c r="D50" s="243"/>
      <c r="E50" s="243"/>
      <c r="F50" s="243"/>
      <c r="G50" s="243"/>
      <c r="H50" s="244"/>
      <c r="I50" s="246"/>
    </row>
    <row r="51" spans="1:9" s="245" customFormat="1" x14ac:dyDescent="0.3">
      <c r="A51" s="241"/>
      <c r="B51" s="242"/>
      <c r="C51" s="243"/>
      <c r="D51" s="243"/>
      <c r="E51" s="243"/>
      <c r="F51" s="243"/>
      <c r="G51" s="243"/>
      <c r="H51" s="244"/>
      <c r="I51" s="246"/>
    </row>
    <row r="88" spans="4:5" x14ac:dyDescent="0.3">
      <c r="D88" s="24">
        <v>34723</v>
      </c>
      <c r="E88" s="24">
        <v>446.4</v>
      </c>
    </row>
  </sheetData>
  <mergeCells count="9">
    <mergeCell ref="A6:I6"/>
    <mergeCell ref="A13:A14"/>
    <mergeCell ref="B13:B14"/>
    <mergeCell ref="C13:C14"/>
    <mergeCell ref="D13:D14"/>
    <mergeCell ref="E13:F13"/>
    <mergeCell ref="G13:G14"/>
    <mergeCell ref="H13:H14"/>
    <mergeCell ref="I13:I14"/>
  </mergeCells>
  <conditionalFormatting sqref="A15:I36">
    <cfRule type="expression" dxfId="19" priority="1" stopIfTrue="1">
      <formula>#REF!="***"</formula>
    </cfRule>
    <cfRule type="expression" dxfId="18" priority="2" stopIfTrue="1">
      <formula>INT(#REF!)-#REF!=0</formula>
    </cfRule>
  </conditionalFormatting>
  <dataValidations count="2">
    <dataValidation type="textLength" errorStyle="warning" allowBlank="1" showInputMessage="1" showErrorMessage="1" errorTitle="ATENÇÃO" error="Esta célula contém fórmula. _x000a_Clique em CANCELAR e digite o código. _x000a_Para um item sem código clique em SIM. " sqref="I28 I22 I35:I38 A15:B38 D15:D38" xr:uid="{00000000-0002-0000-0600-000000000000}">
      <formula1>0</formula1>
      <formula2>0</formula2>
    </dataValidation>
    <dataValidation errorStyle="warning" allowBlank="1" showInputMessage="1" showErrorMessage="1" sqref="I17 I24" xr:uid="{00000000-0002-0000-0600-000001000000}"/>
  </dataValidations>
  <pageMargins left="0.78740157480314965" right="0.39370078740157483" top="0.78740157480314965" bottom="0.78740157480314965" header="0.39370078740157483" footer="0.39370078740157483"/>
  <pageSetup paperSize="9" scale="48" firstPageNumber="6" fitToHeight="0" orientation="portrait" useFirstPageNumber="1" r:id="rId1"/>
  <headerFooter alignWithMargins="0">
    <oddFooter xml:space="preserve">&amp;C                                   
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  <pageSetUpPr fitToPage="1"/>
  </sheetPr>
  <dimension ref="A1:L86"/>
  <sheetViews>
    <sheetView showGridLines="0" view="pageBreakPreview" zoomScale="70" zoomScaleSheetLayoutView="70" workbookViewId="0">
      <selection sqref="A1:L5"/>
    </sheetView>
  </sheetViews>
  <sheetFormatPr defaultRowHeight="17.25" x14ac:dyDescent="0.3"/>
  <cols>
    <col min="1" max="1" width="21.28515625" style="27" customWidth="1"/>
    <col min="2" max="2" width="29.28515625" style="28" customWidth="1"/>
    <col min="3" max="5" width="10.85546875" style="24" customWidth="1"/>
    <col min="6" max="6" width="12.7109375" style="29" customWidth="1"/>
    <col min="7" max="7" width="12.7109375" style="24" customWidth="1"/>
    <col min="8" max="9" width="16.85546875" style="24" customWidth="1"/>
    <col min="10" max="10" width="18.85546875" style="24" customWidth="1"/>
    <col min="11" max="11" width="18.85546875" style="33" customWidth="1"/>
    <col min="12" max="12" width="23.85546875" style="34" customWidth="1"/>
    <col min="13" max="16384" width="9.140625" style="24"/>
  </cols>
  <sheetData>
    <row r="1" spans="1:12" ht="22.5" customHeight="1" x14ac:dyDescent="0.3">
      <c r="A1" s="415" t="str">
        <f>ORÇAMENTO!$A$1</f>
        <v>CONTRATANTE: PREFEITURA MUNICOPAL DE SÃO VICENTE DO SUL</v>
      </c>
      <c r="B1" s="469"/>
      <c r="C1" s="475"/>
      <c r="D1" s="475"/>
      <c r="E1" s="475"/>
      <c r="F1" s="475"/>
      <c r="G1" s="170"/>
      <c r="H1" s="170"/>
      <c r="I1" s="170"/>
      <c r="J1" s="171"/>
      <c r="K1" s="476"/>
      <c r="L1" s="477"/>
    </row>
    <row r="2" spans="1:12" ht="22.5" customHeight="1" x14ac:dyDescent="0.3">
      <c r="A2" s="422" t="str">
        <f>ORÇAMENTO!A2</f>
        <v>LOCAL:</v>
      </c>
      <c r="B2" s="441" t="str">
        <f>ORÇAMENTO!B2</f>
        <v>RUA ANTERO XAVIER - T02</v>
      </c>
      <c r="C2" s="478"/>
      <c r="D2" s="478"/>
      <c r="E2" s="478"/>
      <c r="F2" s="478"/>
      <c r="J2" s="25"/>
      <c r="K2" s="26"/>
      <c r="L2" s="479"/>
    </row>
    <row r="3" spans="1:12" ht="22.5" customHeight="1" x14ac:dyDescent="0.3">
      <c r="A3" s="422" t="str">
        <f>ORÇAMENTO!A3</f>
        <v>TRECHO:</v>
      </c>
      <c r="B3" s="441" t="str">
        <f>ORÇAMENTO!B3</f>
        <v>ENTRE A ESTACA 1+033,05 E A ESTACA 1+393,05</v>
      </c>
      <c r="C3" s="478"/>
      <c r="D3" s="478"/>
      <c r="E3" s="478"/>
      <c r="F3" s="478"/>
      <c r="J3" s="25"/>
      <c r="K3" s="26"/>
      <c r="L3" s="479"/>
    </row>
    <row r="4" spans="1:12" ht="22.5" customHeight="1" x14ac:dyDescent="0.3">
      <c r="A4" s="471" t="str">
        <f>ORÇAMENTO!A4</f>
        <v>ÁREA:</v>
      </c>
      <c r="B4" s="14" t="str">
        <f>ORÇAMENTO!B4</f>
        <v>360,00m X 7,00m + 18,50m² = 2.538,50m²</v>
      </c>
      <c r="C4" s="478"/>
      <c r="D4" s="478"/>
      <c r="E4" s="478"/>
      <c r="F4" s="478"/>
      <c r="J4" s="25"/>
      <c r="K4" s="26"/>
      <c r="L4" s="479"/>
    </row>
    <row r="5" spans="1:12" ht="22.5" customHeight="1" x14ac:dyDescent="0.3">
      <c r="A5" s="472" t="str">
        <f>ORÇAMENTO!A5</f>
        <v>DATA: DEZEMBRO/2025</v>
      </c>
      <c r="B5" s="473"/>
      <c r="C5" s="480"/>
      <c r="D5" s="480"/>
      <c r="E5" s="480"/>
      <c r="F5" s="480"/>
      <c r="G5" s="176"/>
      <c r="H5" s="176"/>
      <c r="I5" s="176"/>
      <c r="J5" s="177"/>
      <c r="K5" s="481"/>
      <c r="L5" s="482"/>
    </row>
    <row r="6" spans="1:12" s="247" customFormat="1" ht="24.75" customHeight="1" x14ac:dyDescent="0.3">
      <c r="A6" s="577" t="s">
        <v>342</v>
      </c>
      <c r="B6" s="577"/>
      <c r="C6" s="577"/>
      <c r="D6" s="577"/>
      <c r="E6" s="577"/>
      <c r="F6" s="577"/>
      <c r="G6" s="577"/>
      <c r="H6" s="577"/>
      <c r="I6" s="577"/>
      <c r="J6" s="577"/>
      <c r="K6" s="577"/>
      <c r="L6" s="577"/>
    </row>
    <row r="7" spans="1:12" x14ac:dyDescent="0.3">
      <c r="K7" s="25"/>
      <c r="L7" s="26"/>
    </row>
    <row r="8" spans="1:12" ht="11.25" customHeight="1" x14ac:dyDescent="0.3">
      <c r="K8" s="25"/>
      <c r="L8" s="26"/>
    </row>
    <row r="9" spans="1:12" s="54" customFormat="1" ht="31.5" customHeight="1" x14ac:dyDescent="0.2">
      <c r="A9" s="573" t="s">
        <v>45</v>
      </c>
      <c r="B9" s="573" t="s">
        <v>46</v>
      </c>
      <c r="C9" s="573" t="s">
        <v>103</v>
      </c>
      <c r="D9" s="573" t="s">
        <v>101</v>
      </c>
      <c r="E9" s="573" t="s">
        <v>102</v>
      </c>
      <c r="F9" s="574" t="s">
        <v>86</v>
      </c>
      <c r="G9" s="574" t="s">
        <v>87</v>
      </c>
      <c r="H9" s="573" t="s">
        <v>49</v>
      </c>
      <c r="I9" s="573"/>
      <c r="J9" s="574" t="s">
        <v>88</v>
      </c>
      <c r="K9" s="574" t="s">
        <v>89</v>
      </c>
      <c r="L9" s="576" t="s">
        <v>52</v>
      </c>
    </row>
    <row r="10" spans="1:12" s="29" customFormat="1" ht="31.5" customHeight="1" x14ac:dyDescent="0.2">
      <c r="A10" s="573"/>
      <c r="B10" s="573"/>
      <c r="C10" s="573"/>
      <c r="D10" s="573"/>
      <c r="E10" s="573"/>
      <c r="F10" s="574"/>
      <c r="G10" s="574"/>
      <c r="H10" s="235" t="s">
        <v>53</v>
      </c>
      <c r="I10" s="236" t="s">
        <v>54</v>
      </c>
      <c r="J10" s="574"/>
      <c r="K10" s="574"/>
      <c r="L10" s="576"/>
    </row>
    <row r="11" spans="1:12" s="153" customFormat="1" ht="17.25" customHeight="1" x14ac:dyDescent="0.2">
      <c r="A11" s="146">
        <v>1</v>
      </c>
      <c r="B11" s="147" t="s">
        <v>90</v>
      </c>
      <c r="C11" s="148"/>
      <c r="D11" s="149"/>
      <c r="E11" s="150"/>
      <c r="F11" s="148"/>
      <c r="G11" s="148"/>
      <c r="H11" s="148"/>
      <c r="I11" s="148"/>
      <c r="J11" s="148"/>
      <c r="K11" s="151"/>
      <c r="L11" s="152"/>
    </row>
    <row r="12" spans="1:12" s="153" customFormat="1" ht="17.25" customHeight="1" x14ac:dyDescent="0.2">
      <c r="A12" s="154" t="s">
        <v>56</v>
      </c>
      <c r="B12" s="155" t="s">
        <v>91</v>
      </c>
      <c r="C12" s="156">
        <v>4</v>
      </c>
      <c r="D12" s="156">
        <v>2</v>
      </c>
      <c r="E12" s="157">
        <v>3</v>
      </c>
      <c r="F12" s="158">
        <f>TRUNC((C12*D12*E12),2)</f>
        <v>24</v>
      </c>
      <c r="G12" s="159"/>
      <c r="H12" s="160" t="s">
        <v>92</v>
      </c>
      <c r="I12" s="160">
        <v>2707</v>
      </c>
      <c r="J12" s="324">
        <v>131.57</v>
      </c>
      <c r="K12" s="162"/>
      <c r="L12" s="161">
        <f>J12*F12</f>
        <v>3157.68</v>
      </c>
    </row>
    <row r="13" spans="1:12" s="153" customFormat="1" ht="17.25" customHeight="1" x14ac:dyDescent="0.2">
      <c r="A13" s="154" t="s">
        <v>58</v>
      </c>
      <c r="B13" s="155" t="s">
        <v>93</v>
      </c>
      <c r="C13" s="156">
        <v>4</v>
      </c>
      <c r="D13" s="156">
        <v>4</v>
      </c>
      <c r="E13" s="157">
        <v>4</v>
      </c>
      <c r="F13" s="158">
        <f>TRUNC((C13*D13*E13),2)</f>
        <v>64</v>
      </c>
      <c r="G13" s="160"/>
      <c r="H13" s="160" t="s">
        <v>92</v>
      </c>
      <c r="I13" s="160">
        <v>4083</v>
      </c>
      <c r="J13" s="324">
        <v>71.040000000000006</v>
      </c>
      <c r="K13" s="162"/>
      <c r="L13" s="161">
        <f>J13*F13</f>
        <v>4546.5600000000004</v>
      </c>
    </row>
    <row r="14" spans="1:12" s="153" customFormat="1" ht="17.25" customHeight="1" x14ac:dyDescent="0.2">
      <c r="A14" s="154" t="s">
        <v>60</v>
      </c>
      <c r="B14" s="155" t="s">
        <v>94</v>
      </c>
      <c r="C14" s="156">
        <v>4</v>
      </c>
      <c r="D14" s="156">
        <v>1</v>
      </c>
      <c r="E14" s="157">
        <v>2</v>
      </c>
      <c r="F14" s="158">
        <f>TRUNC((C14*D14*E14),2)</f>
        <v>8</v>
      </c>
      <c r="G14" s="160"/>
      <c r="H14" s="160" t="s">
        <v>92</v>
      </c>
      <c r="I14" s="160">
        <v>532</v>
      </c>
      <c r="J14" s="324">
        <v>33.58</v>
      </c>
      <c r="K14" s="162"/>
      <c r="L14" s="161">
        <f>J14*F14</f>
        <v>268.64</v>
      </c>
    </row>
    <row r="15" spans="1:12" s="153" customFormat="1" ht="17.25" customHeight="1" x14ac:dyDescent="0.2">
      <c r="A15" s="163"/>
      <c r="B15" s="164"/>
      <c r="C15" s="165"/>
      <c r="D15" s="165"/>
      <c r="E15" s="163"/>
      <c r="F15" s="165"/>
      <c r="G15" s="165"/>
      <c r="H15" s="165"/>
      <c r="I15" s="165"/>
      <c r="J15" s="325"/>
      <c r="K15" s="166" t="s">
        <v>72</v>
      </c>
      <c r="L15" s="167">
        <f>SUM(L12:L14)</f>
        <v>7972.88</v>
      </c>
    </row>
    <row r="16" spans="1:12" s="153" customFormat="1" ht="17.25" customHeight="1" x14ac:dyDescent="0.2">
      <c r="A16" s="146">
        <v>2</v>
      </c>
      <c r="B16" s="147" t="s">
        <v>95</v>
      </c>
      <c r="C16" s="148"/>
      <c r="D16" s="148"/>
      <c r="E16" s="146"/>
      <c r="F16" s="148"/>
      <c r="G16" s="148"/>
      <c r="H16" s="148"/>
      <c r="I16" s="148"/>
      <c r="J16" s="326"/>
      <c r="K16" s="151"/>
      <c r="L16" s="152"/>
    </row>
    <row r="17" spans="1:12" s="153" customFormat="1" ht="17.25" customHeight="1" x14ac:dyDescent="0.2">
      <c r="A17" s="154" t="s">
        <v>74</v>
      </c>
      <c r="B17" s="155" t="s">
        <v>96</v>
      </c>
      <c r="C17" s="160">
        <v>4</v>
      </c>
      <c r="D17" s="160"/>
      <c r="E17" s="154"/>
      <c r="F17" s="159">
        <f>F13/2</f>
        <v>32</v>
      </c>
      <c r="G17" s="159">
        <f>220-F17</f>
        <v>188</v>
      </c>
      <c r="H17" s="160" t="s">
        <v>92</v>
      </c>
      <c r="I17" s="160">
        <v>92138</v>
      </c>
      <c r="J17" s="324">
        <v>96.54</v>
      </c>
      <c r="K17" s="162"/>
      <c r="L17" s="161">
        <f>(F17*J17)+(G17*K17)</f>
        <v>3089.28</v>
      </c>
    </row>
    <row r="18" spans="1:12" s="153" customFormat="1" ht="17.25" customHeight="1" x14ac:dyDescent="0.2">
      <c r="A18" s="154"/>
      <c r="B18" s="155"/>
      <c r="C18" s="160"/>
      <c r="D18" s="160"/>
      <c r="E18" s="154"/>
      <c r="F18" s="159"/>
      <c r="G18" s="159"/>
      <c r="H18" s="160"/>
      <c r="I18" s="160"/>
      <c r="J18" s="161"/>
      <c r="K18" s="161"/>
      <c r="L18" s="161"/>
    </row>
    <row r="19" spans="1:12" s="153" customFormat="1" ht="17.25" customHeight="1" x14ac:dyDescent="0.2">
      <c r="A19" s="154"/>
      <c r="B19" s="155"/>
      <c r="C19" s="160"/>
      <c r="D19" s="160"/>
      <c r="E19" s="154"/>
      <c r="F19" s="159"/>
      <c r="G19" s="159"/>
      <c r="H19" s="160"/>
      <c r="I19" s="160"/>
      <c r="J19" s="160"/>
      <c r="K19" s="162"/>
      <c r="L19" s="161"/>
    </row>
    <row r="20" spans="1:12" s="153" customFormat="1" ht="17.25" customHeight="1" x14ac:dyDescent="0.2">
      <c r="A20" s="154"/>
      <c r="B20" s="164"/>
      <c r="C20" s="165"/>
      <c r="D20" s="165"/>
      <c r="E20" s="163"/>
      <c r="F20" s="168"/>
      <c r="G20" s="168"/>
      <c r="H20" s="165"/>
      <c r="I20" s="165"/>
      <c r="J20" s="165"/>
      <c r="K20" s="166" t="s">
        <v>72</v>
      </c>
      <c r="L20" s="167">
        <f>SUM(L17:L19)</f>
        <v>3089.28</v>
      </c>
    </row>
    <row r="21" spans="1:12" s="153" customFormat="1" ht="49.5" customHeight="1" x14ac:dyDescent="0.2">
      <c r="A21" s="248"/>
      <c r="B21" s="248"/>
      <c r="C21" s="239"/>
      <c r="D21" s="239"/>
      <c r="E21" s="239"/>
      <c r="F21" s="249"/>
      <c r="G21" s="249"/>
      <c r="H21" s="239"/>
      <c r="I21" s="239"/>
      <c r="J21" s="239"/>
      <c r="K21" s="240" t="s">
        <v>85</v>
      </c>
      <c r="L21" s="250">
        <f>L20+L15</f>
        <v>11062.16</v>
      </c>
    </row>
    <row r="22" spans="1:12" ht="17.25" customHeight="1" x14ac:dyDescent="0.3">
      <c r="A22" s="30"/>
      <c r="B22" s="31"/>
      <c r="C22" s="30"/>
      <c r="D22" s="30"/>
      <c r="E22" s="30"/>
      <c r="F22" s="30"/>
      <c r="G22" s="30"/>
      <c r="H22" s="30"/>
      <c r="I22" s="30"/>
      <c r="J22" s="32"/>
      <c r="L22" s="221" t="str">
        <f>ORÇAMENTO!$O$82</f>
        <v>Encantado,dezembro de 2025</v>
      </c>
    </row>
    <row r="23" spans="1:12" ht="17.25" customHeight="1" x14ac:dyDescent="0.3">
      <c r="A23" s="35"/>
      <c r="B23" s="31"/>
      <c r="C23" s="30"/>
      <c r="D23" s="30"/>
      <c r="E23" s="30"/>
      <c r="F23" s="30"/>
      <c r="G23" s="30"/>
      <c r="H23" s="30"/>
      <c r="I23" s="30"/>
      <c r="J23" s="30"/>
    </row>
    <row r="24" spans="1:12" x14ac:dyDescent="0.3">
      <c r="A24" s="35"/>
    </row>
    <row r="25" spans="1:12" x14ac:dyDescent="0.3">
      <c r="L25" s="36"/>
    </row>
    <row r="26" spans="1:12" ht="21" customHeight="1" x14ac:dyDescent="0.3">
      <c r="A26" s="24"/>
    </row>
    <row r="27" spans="1:12" ht="21" customHeight="1" x14ac:dyDescent="0.3">
      <c r="A27" s="24"/>
    </row>
    <row r="86" spans="4:5" x14ac:dyDescent="0.3">
      <c r="D86" s="24">
        <v>34723</v>
      </c>
      <c r="E86" s="24">
        <v>446.4</v>
      </c>
    </row>
  </sheetData>
  <mergeCells count="12">
    <mergeCell ref="A6:L6"/>
    <mergeCell ref="A9:A10"/>
    <mergeCell ref="B9:B10"/>
    <mergeCell ref="C9:C10"/>
    <mergeCell ref="F9:F10"/>
    <mergeCell ref="G9:G10"/>
    <mergeCell ref="H9:I9"/>
    <mergeCell ref="J9:J10"/>
    <mergeCell ref="K9:K10"/>
    <mergeCell ref="L9:L10"/>
    <mergeCell ref="D9:D10"/>
    <mergeCell ref="E9:E10"/>
  </mergeCells>
  <conditionalFormatting sqref="A12:B14 F12:I14 A15:I15">
    <cfRule type="expression" dxfId="17" priority="27" stopIfTrue="1">
      <formula>#REF!="***"</formula>
    </cfRule>
    <cfRule type="expression" dxfId="16" priority="28" stopIfTrue="1">
      <formula>INT(#REF!)-#REF!=0</formula>
    </cfRule>
  </conditionalFormatting>
  <conditionalFormatting sqref="A11:C11">
    <cfRule type="expression" dxfId="15" priority="25" stopIfTrue="1">
      <formula>#REF!="***"</formula>
    </cfRule>
    <cfRule type="expression" dxfId="14" priority="26" stopIfTrue="1">
      <formula>INT(#REF!)-#REF!=0</formula>
    </cfRule>
  </conditionalFormatting>
  <conditionalFormatting sqref="A16:E20 F17:F20 A22:E22 F22:J23">
    <cfRule type="expression" dxfId="13" priority="21" stopIfTrue="1">
      <formula>#REF!="***"</formula>
    </cfRule>
    <cfRule type="expression" dxfId="12" priority="22" stopIfTrue="1">
      <formula>INT(#REF!)-#REF!=0</formula>
    </cfRule>
  </conditionalFormatting>
  <conditionalFormatting sqref="A21:L21">
    <cfRule type="expression" dxfId="11" priority="3" stopIfTrue="1">
      <formula>#REF!="***"</formula>
    </cfRule>
    <cfRule type="expression" dxfId="10" priority="4" stopIfTrue="1">
      <formula>INT(#REF!)-#REF!=0</formula>
    </cfRule>
  </conditionalFormatting>
  <conditionalFormatting sqref="B23:E23">
    <cfRule type="expression" dxfId="9" priority="59" stopIfTrue="1">
      <formula>#REF!="***"</formula>
    </cfRule>
    <cfRule type="expression" dxfId="8" priority="60" stopIfTrue="1">
      <formula>INT(#REF!)-#REF!=0</formula>
    </cfRule>
  </conditionalFormatting>
  <conditionalFormatting sqref="F16:I16">
    <cfRule type="expression" dxfId="7" priority="17" stopIfTrue="1">
      <formula>#REF!="***"</formula>
    </cfRule>
    <cfRule type="expression" dxfId="6" priority="18" stopIfTrue="1">
      <formula>INT(#REF!)-#REF!=0</formula>
    </cfRule>
  </conditionalFormatting>
  <conditionalFormatting sqref="F11:L11">
    <cfRule type="expression" dxfId="5" priority="19" stopIfTrue="1">
      <formula>#REF!="***"</formula>
    </cfRule>
    <cfRule type="expression" dxfId="4" priority="20" stopIfTrue="1">
      <formula>INT(#REF!)-#REF!=0</formula>
    </cfRule>
  </conditionalFormatting>
  <conditionalFormatting sqref="G17:I17 G18:L20">
    <cfRule type="expression" dxfId="3" priority="15" stopIfTrue="1">
      <formula>#REF!="***"</formula>
    </cfRule>
    <cfRule type="expression" dxfId="2" priority="16" stopIfTrue="1">
      <formula>INT(#REF!)-#REF!=0</formula>
    </cfRule>
  </conditionalFormatting>
  <conditionalFormatting sqref="J12:L17">
    <cfRule type="expression" dxfId="1" priority="1" stopIfTrue="1">
      <formula>#REF!="***"</formula>
    </cfRule>
    <cfRule type="expression" dxfId="0" priority="2" stopIfTrue="1">
      <formula>INT(#REF!)-#REF!=0</formula>
    </cfRule>
  </conditionalFormatting>
  <dataValidations disablePrompts="1" count="1">
    <dataValidation type="textLength" errorStyle="warning" allowBlank="1" showInputMessage="1" showErrorMessage="1" errorTitle="ATENÇÃO" error="Esta célula contém fórmula. _x000a_Clique em CANCELAR e digite o código. _x000a_Para um item sem código clique em SIM. " sqref="L15 A11:A22 B11:B23 F11:G23 L20:L21" xr:uid="{00000000-0002-0000-0700-000000000000}">
      <formula1>0</formula1>
      <formula2>0</formula2>
    </dataValidation>
  </dataValidations>
  <pageMargins left="0.78740157480314965" right="0.39370078740157483" top="0.78740157480314965" bottom="0.78740157480314965" header="0.39370078740157483" footer="0.39370078740157483"/>
  <pageSetup paperSize="9" scale="67" firstPageNumber="6" fitToHeight="0" orientation="landscape" useFirstPageNumber="1" r:id="rId1"/>
  <headerFooter alignWithMargins="0">
    <oddFooter xml:space="preserve">&amp;C                                   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14</vt:i4>
      </vt:variant>
    </vt:vector>
  </HeadingPairs>
  <TitlesOfParts>
    <vt:vector size="23" baseType="lpstr">
      <vt:lpstr>ORÇAMENTO</vt:lpstr>
      <vt:lpstr>CRONOGRAMA</vt:lpstr>
      <vt:lpstr>BDI 1</vt:lpstr>
      <vt:lpstr>BDI 2</vt:lpstr>
      <vt:lpstr>ENCARGOS SOCIAIS</vt:lpstr>
      <vt:lpstr>COMPOSIÇÃO</vt:lpstr>
      <vt:lpstr>CPU - SICRO</vt:lpstr>
      <vt:lpstr>MOBILIZAÇÃO </vt:lpstr>
      <vt:lpstr>ADM LOCAL</vt:lpstr>
      <vt:lpstr>'ADM LOCAL'!Area_de_impressao</vt:lpstr>
      <vt:lpstr>'BDI 1'!Area_de_impressao</vt:lpstr>
      <vt:lpstr>'BDI 2'!Area_de_impressao</vt:lpstr>
      <vt:lpstr>COMPOSIÇÃO!Area_de_impressao</vt:lpstr>
      <vt:lpstr>'CPU - SICRO'!Area_de_impressao</vt:lpstr>
      <vt:lpstr>CRONOGRAMA!Area_de_impressao</vt:lpstr>
      <vt:lpstr>'ENCARGOS SOCIAIS'!Area_de_impressao</vt:lpstr>
      <vt:lpstr>'MOBILIZAÇÃO '!Area_de_impressao</vt:lpstr>
      <vt:lpstr>ORÇAMENTO!Area_de_impressao</vt:lpstr>
      <vt:lpstr>COMPOSIÇÃO!Titulos_de_impressao</vt:lpstr>
      <vt:lpstr>'CPU - SICRO'!Titulos_de_impressao</vt:lpstr>
      <vt:lpstr>CRONOGRAMA!Titulos_de_impressao</vt:lpstr>
      <vt:lpstr>'ENCARGOS SOCIAIS'!Titulos_de_impressao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2025-07-28T14:55:00Z</dcterms:created>
  <dcterms:modified xsi:type="dcterms:W3CDTF">2026-01-09T13:12:03Z</dcterms:modified>
</cp:coreProperties>
</file>